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aterschap-my.sharepoint.com/personal/nt8335_waterschap_org/Documents/Aanbestedingen/Landmeetkundige Diensten/"/>
    </mc:Choice>
  </mc:AlternateContent>
  <xr:revisionPtr revIDLastSave="254" documentId="8_{E3BC67BA-1898-40B7-B746-7B00676F9479}" xr6:coauthVersionLast="47" xr6:coauthVersionMax="47" xr10:uidLastSave="{17E91695-94EF-4EA2-A016-12AED3937590}"/>
  <workbookProtection workbookAlgorithmName="SHA-512" workbookHashValue="glnkA4wbURC3L/vCOTBiBmIoc9j5CeQ51SV3zae7oIC3ysHK/sitlWfs/6XHvXnJKGq9l3Zfcis1w8rEWDNiqw==" workbookSaltValue="qrPt4rj1zmNPKDRUbUlVwA==" workbookSpinCount="100000" lockStructure="1"/>
  <bookViews>
    <workbookView xWindow="28680" yWindow="-120" windowWidth="29040" windowHeight="17520" xr2:uid="{00000000-000D-0000-FFFF-FFFF00000000}"/>
  </bookViews>
  <sheets>
    <sheet name="Blad1" sheetId="1" r:id="rId1"/>
  </sheets>
  <definedNames>
    <definedName name="tabel">Blad1!$B$7:$Q$94</definedName>
    <definedName name="tabelbestek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8" i="1" l="1"/>
  <c r="N78" i="1" s="1"/>
  <c r="K49" i="1"/>
  <c r="N49" i="1" s="1"/>
  <c r="K48" i="1"/>
  <c r="N48" i="1" s="1"/>
  <c r="K47" i="1"/>
  <c r="N47" i="1" s="1"/>
  <c r="K84" i="1"/>
  <c r="N84" i="1" s="1"/>
  <c r="K83" i="1"/>
  <c r="K82" i="1"/>
  <c r="N82" i="1" s="1"/>
  <c r="N83" i="1"/>
  <c r="P96" i="1"/>
  <c r="K32" i="1"/>
  <c r="N32" i="1" s="1"/>
  <c r="K33" i="1"/>
  <c r="N33" i="1" s="1"/>
  <c r="K16" i="1"/>
  <c r="N16" i="1" s="1"/>
  <c r="O85" i="1" l="1"/>
  <c r="K60" i="1"/>
  <c r="N60" i="1" s="1"/>
  <c r="K59" i="1"/>
  <c r="N59" i="1" s="1"/>
  <c r="K38" i="1"/>
  <c r="N38" i="1" s="1"/>
  <c r="K37" i="1"/>
  <c r="N37" i="1" s="1"/>
  <c r="K77" i="1" l="1"/>
  <c r="N77" i="1" s="1"/>
  <c r="K74" i="1"/>
  <c r="N74" i="1" s="1"/>
  <c r="K71" i="1" l="1"/>
  <c r="N71" i="1" s="1"/>
  <c r="K72" i="1"/>
  <c r="N72" i="1" s="1"/>
  <c r="K73" i="1"/>
  <c r="N73" i="1" s="1"/>
  <c r="K75" i="1"/>
  <c r="N75" i="1" s="1"/>
  <c r="K76" i="1"/>
  <c r="N76" i="1" s="1"/>
  <c r="K55" i="1" l="1"/>
  <c r="N55" i="1" s="1"/>
  <c r="K58" i="1"/>
  <c r="N58" i="1" s="1"/>
  <c r="K52" i="1"/>
  <c r="N52" i="1" s="1"/>
  <c r="K46" i="1"/>
  <c r="N46" i="1" s="1"/>
  <c r="K43" i="1" l="1"/>
  <c r="N43" i="1" s="1"/>
  <c r="K29" i="1"/>
  <c r="K30" i="1"/>
  <c r="K28" i="1" l="1"/>
  <c r="N28" i="1" s="1"/>
  <c r="K26" i="1"/>
  <c r="N26" i="1" s="1"/>
  <c r="K27" i="1"/>
  <c r="N27" i="1" s="1"/>
  <c r="K25" i="1"/>
  <c r="N25" i="1" s="1"/>
  <c r="N29" i="1"/>
  <c r="N30" i="1"/>
  <c r="K92" i="1" l="1"/>
  <c r="K91" i="1"/>
  <c r="K90" i="1"/>
  <c r="K89" i="1"/>
  <c r="K88" i="1"/>
  <c r="K70" i="1"/>
  <c r="K69" i="1"/>
  <c r="N69" i="1" s="1"/>
  <c r="K68" i="1"/>
  <c r="K67" i="1"/>
  <c r="K66" i="1"/>
  <c r="K62" i="1"/>
  <c r="K61" i="1"/>
  <c r="K42" i="1"/>
  <c r="K41" i="1"/>
  <c r="K40" i="1"/>
  <c r="K39" i="1"/>
  <c r="N39" i="1" s="1"/>
  <c r="K57" i="1" l="1"/>
  <c r="N57" i="1" s="1"/>
  <c r="K53" i="1"/>
  <c r="N53" i="1" s="1"/>
  <c r="K54" i="1"/>
  <c r="N54" i="1" s="1"/>
  <c r="K44" i="1"/>
  <c r="N44" i="1" s="1"/>
  <c r="K56" i="1"/>
  <c r="N56" i="1" s="1"/>
  <c r="K45" i="1"/>
  <c r="N45" i="1" s="1"/>
  <c r="K50" i="1"/>
  <c r="N50" i="1" s="1"/>
  <c r="K51" i="1"/>
  <c r="N51" i="1" s="1"/>
  <c r="K31" i="1"/>
  <c r="K24" i="1"/>
  <c r="K23" i="1"/>
  <c r="K22" i="1"/>
  <c r="K21" i="1"/>
  <c r="K20" i="1"/>
  <c r="K13" i="1"/>
  <c r="K14" i="1"/>
  <c r="K15" i="1"/>
  <c r="K12" i="1"/>
  <c r="N62" i="1" l="1"/>
  <c r="N61" i="1"/>
  <c r="N42" i="1"/>
  <c r="N41" i="1"/>
  <c r="N40" i="1"/>
  <c r="N70" i="1"/>
  <c r="N68" i="1"/>
  <c r="N90" i="1"/>
  <c r="N89" i="1"/>
  <c r="N13" i="1"/>
  <c r="N31" i="1"/>
  <c r="N22" i="1"/>
  <c r="N21" i="1"/>
  <c r="N20" i="1"/>
  <c r="N23" i="1"/>
  <c r="N24" i="1"/>
  <c r="N12" i="1"/>
  <c r="N14" i="1"/>
  <c r="N15" i="1"/>
  <c r="N66" i="1"/>
  <c r="N67" i="1"/>
  <c r="N88" i="1"/>
  <c r="N91" i="1"/>
  <c r="N92" i="1"/>
  <c r="O79" i="1" l="1"/>
  <c r="O63" i="1"/>
  <c r="O34" i="1"/>
  <c r="O17" i="1"/>
  <c r="O93" i="1"/>
  <c r="O96" i="1" l="1"/>
</calcChain>
</file>

<file path=xl/sharedStrings.xml><?xml version="1.0" encoding="utf-8"?>
<sst xmlns="http://schemas.openxmlformats.org/spreadsheetml/2006/main" count="389" uniqueCount="163">
  <si>
    <t>Naam Inschrijver</t>
  </si>
  <si>
    <t>naam en
organisatie:</t>
  </si>
  <si>
    <t>Plaats en datum</t>
  </si>
  <si>
    <t>te:</t>
  </si>
  <si>
    <t>datum:</t>
  </si>
  <si>
    <t>Nr.</t>
  </si>
  <si>
    <t>Item +  subitems</t>
  </si>
  <si>
    <t>Aan-
tallen</t>
  </si>
  <si>
    <t>Eenheid</t>
  </si>
  <si>
    <t>Prijs per
eenheid</t>
  </si>
  <si>
    <t>Prijs</t>
  </si>
  <si>
    <t>frequentie
(per 4 jaar)</t>
  </si>
  <si>
    <t>totaal</t>
  </si>
  <si>
    <t>Totaalprijs 
per Item</t>
  </si>
  <si>
    <t>Punten maximum per Item</t>
  </si>
  <si>
    <t>kolom</t>
  </si>
  <si>
    <t>a</t>
  </si>
  <si>
    <t>b</t>
  </si>
  <si>
    <t>c</t>
  </si>
  <si>
    <t>d=a x c</t>
  </si>
  <si>
    <t>e-totaal</t>
  </si>
  <si>
    <t>f=d x e</t>
  </si>
  <si>
    <t>g</t>
  </si>
  <si>
    <t>h</t>
  </si>
  <si>
    <t>Hoogtemerken</t>
  </si>
  <si>
    <t>Waterpas</t>
  </si>
  <si>
    <t>GPS-RTK</t>
  </si>
  <si>
    <t>1a</t>
  </si>
  <si>
    <t>Controleren bestaande hoogtemerken</t>
  </si>
  <si>
    <t>√</t>
  </si>
  <si>
    <t>stuks</t>
  </si>
  <si>
    <t>jaarlijks</t>
  </si>
  <si>
    <t>1b</t>
  </si>
  <si>
    <t>1c</t>
  </si>
  <si>
    <t xml:space="preserve">Leveren, aanbrengen en inmeten nieuwe hoogtemerken </t>
  </si>
  <si>
    <t>1d</t>
  </si>
  <si>
    <t>Hoogtemerken - Totaal</t>
  </si>
  <si>
    <t>Peilschalen</t>
  </si>
  <si>
    <t>traditionele
 montage</t>
  </si>
  <si>
    <t>in aluminium
houder</t>
  </si>
  <si>
    <t>2a</t>
  </si>
  <si>
    <t>Controleren peilschaal</t>
  </si>
  <si>
    <t>2b-1</t>
  </si>
  <si>
    <t>Controleren en Corrigeren peilschaal</t>
  </si>
  <si>
    <t>2b-2</t>
  </si>
  <si>
    <t>2c</t>
  </si>
  <si>
    <t>Monteren nieuwe peilschaal</t>
  </si>
  <si>
    <t>2d-1</t>
  </si>
  <si>
    <t>Verwijderen peilschaal</t>
  </si>
  <si>
    <t>2d-2</t>
  </si>
  <si>
    <t>2e-1</t>
  </si>
  <si>
    <t xml:space="preserve">Vervangen peilschaal </t>
  </si>
  <si>
    <t>2e-2</t>
  </si>
  <si>
    <t>2f-1</t>
  </si>
  <si>
    <t xml:space="preserve">Herplaatsen peilschaal </t>
  </si>
  <si>
    <t>2f-2</t>
  </si>
  <si>
    <t>2g-1</t>
  </si>
  <si>
    <t xml:space="preserve">Verplaatsen peilschaal </t>
  </si>
  <si>
    <t>2g-2</t>
  </si>
  <si>
    <t>Peilschalen - Totaal</t>
  </si>
  <si>
    <r>
      <rPr>
        <b/>
        <sz val="12"/>
        <rFont val="Arial"/>
        <family val="2"/>
      </rPr>
      <t>Objecten</t>
    </r>
    <r>
      <rPr>
        <b/>
        <sz val="10"/>
        <rFont val="Arial"/>
        <family val="2"/>
      </rPr>
      <t xml:space="preserve"> - inmeten en inventariseren</t>
    </r>
  </si>
  <si>
    <t>adm.  
kenmerken</t>
  </si>
  <si>
    <t>geometrie</t>
  </si>
  <si>
    <t>meerprijs</t>
  </si>
  <si>
    <t>3a-1</t>
  </si>
  <si>
    <t>Aquaduct</t>
  </si>
  <si>
    <t>3a-2</t>
  </si>
  <si>
    <t>conform BGT standaard (vlak)</t>
  </si>
  <si>
    <t>3b-1</t>
  </si>
  <si>
    <t>Brug</t>
  </si>
  <si>
    <t>3b-2</t>
  </si>
  <si>
    <t>3c-1</t>
  </si>
  <si>
    <t>Coupure</t>
  </si>
  <si>
    <t>3c-2</t>
  </si>
  <si>
    <t>afsluitmiddel</t>
  </si>
  <si>
    <t>3c-3</t>
  </si>
  <si>
    <t>3d-1</t>
  </si>
  <si>
    <t>Duiker, sifon, hevel</t>
  </si>
  <si>
    <t>3d-2</t>
  </si>
  <si>
    <t>3d-3</t>
  </si>
  <si>
    <t>3e-1</t>
  </si>
  <si>
    <t>Sluis</t>
  </si>
  <si>
    <t>3e-2</t>
  </si>
  <si>
    <t>3e-3</t>
  </si>
  <si>
    <t>3f-1</t>
  </si>
  <si>
    <t>Stuw</t>
  </si>
  <si>
    <t>3f-2</t>
  </si>
  <si>
    <t>3f-3</t>
  </si>
  <si>
    <t>3g-1</t>
  </si>
  <si>
    <t>Vaste dam</t>
  </si>
  <si>
    <t>3g-2</t>
  </si>
  <si>
    <t>3g-3</t>
  </si>
  <si>
    <t>3h-1</t>
  </si>
  <si>
    <t>Voorde</t>
  </si>
  <si>
    <t>3h-3</t>
  </si>
  <si>
    <t xml:space="preserve">Locatiebezoek niet langer aanwezig object </t>
  </si>
  <si>
    <t>3j</t>
  </si>
  <si>
    <t>Meten bovenzijde diver / niveaumeter</t>
  </si>
  <si>
    <t>Objecten - Totaal</t>
  </si>
  <si>
    <t>Dwars- en lengteprofielen</t>
  </si>
  <si>
    <t>dwarsprofiel</t>
  </si>
  <si>
    <t>lengteprofiel</t>
  </si>
  <si>
    <t>4a-1</t>
  </si>
  <si>
    <t>Watergang</t>
  </si>
  <si>
    <t>watergang: 
breedte &lt; 10m</t>
  </si>
  <si>
    <t>4a-2</t>
  </si>
  <si>
    <t>watergang:
breedte &gt; 10m</t>
  </si>
  <si>
    <t>4a-3</t>
  </si>
  <si>
    <t>km</t>
  </si>
  <si>
    <t>4b-1</t>
  </si>
  <si>
    <t>Waterkering</t>
  </si>
  <si>
    <t>4b-2</t>
  </si>
  <si>
    <t>verlenging dwarsprofiel met bermsloot en maaiveld</t>
  </si>
  <si>
    <t>4b-3</t>
  </si>
  <si>
    <t>4c-1</t>
  </si>
  <si>
    <t>Watergang + Waterkering</t>
  </si>
  <si>
    <t>4c-2</t>
  </si>
  <si>
    <t>4c-3</t>
  </si>
  <si>
    <t>voor watergang
en waterkering</t>
  </si>
  <si>
    <t>4d-1</t>
  </si>
  <si>
    <t>Waterkering + Watergang + Waterkering</t>
  </si>
  <si>
    <t>4d-2</t>
  </si>
  <si>
    <t>4d-3</t>
  </si>
  <si>
    <t>voor waterkering, watergang en waterkering</t>
  </si>
  <si>
    <t>Dwars- en lengteprofielen - Totaal</t>
  </si>
  <si>
    <t>Meetploeg</t>
  </si>
  <si>
    <t>landmeter</t>
  </si>
  <si>
    <t>uur</t>
  </si>
  <si>
    <t>landmeter en assistent</t>
  </si>
  <si>
    <t>landmeter, assistent en vaartuig</t>
  </si>
  <si>
    <t>Technische / inhoudelijke ondersteuning</t>
  </si>
  <si>
    <t>Gis-medewerker, Adviseur</t>
  </si>
  <si>
    <t>Projectleider / senior-adviseur</t>
  </si>
  <si>
    <t>Incidentele inzet - Totaal</t>
  </si>
  <si>
    <t>Totaal</t>
  </si>
  <si>
    <t>1e</t>
  </si>
  <si>
    <t xml:space="preserve">Locatiebezoek niet langer aanwezig hoogtemerk </t>
  </si>
  <si>
    <t>2h</t>
  </si>
  <si>
    <t>2i</t>
  </si>
  <si>
    <t>Leveren en aanbrengen plank t.b.v. bevestiging peilschaal</t>
  </si>
  <si>
    <t>BGT werkzaamheden</t>
  </si>
  <si>
    <t>BGT werkzaamheden - Totaal</t>
  </si>
  <si>
    <t>6a</t>
  </si>
  <si>
    <t>6b</t>
  </si>
  <si>
    <t>6c</t>
  </si>
  <si>
    <t>6d</t>
  </si>
  <si>
    <t>6e</t>
  </si>
  <si>
    <t>Gis-medewerker</t>
  </si>
  <si>
    <t>Projectleider</t>
  </si>
  <si>
    <t>5a</t>
  </si>
  <si>
    <t>5b</t>
  </si>
  <si>
    <t>5c</t>
  </si>
  <si>
    <r>
      <rPr>
        <b/>
        <sz val="10"/>
        <rFont val="Arial"/>
        <family val="2"/>
      </rPr>
      <t xml:space="preserve">Bijlage 2: </t>
    </r>
    <r>
      <rPr>
        <sz val="10"/>
        <rFont val="Arial"/>
        <family val="2"/>
      </rPr>
      <t xml:space="preserve">
Prijsinvulblad behorende bij Uitnodiging tot inschrijving Europese aanbesteding volgens de openbare procedure 
voor Landmeetkundige Diensten mei 2025 t/m april 2029 ten behoeve van het hoogheemraadschap van Rijnland
DIG-16660</t>
    </r>
  </si>
  <si>
    <r>
      <rPr>
        <b/>
        <sz val="12"/>
        <rFont val="Arial"/>
        <family val="2"/>
      </rPr>
      <t>Incidentele inzet</t>
    </r>
    <r>
      <rPr>
        <b/>
        <sz val="10"/>
        <rFont val="Arial"/>
        <family val="2"/>
      </rPr>
      <t xml:space="preserve"> - meetploeg / technische ondersteuning</t>
    </r>
  </si>
  <si>
    <t>Put</t>
  </si>
  <si>
    <t>3h-2</t>
  </si>
  <si>
    <t>3i-1</t>
  </si>
  <si>
    <t>3i-2</t>
  </si>
  <si>
    <t>3k</t>
  </si>
  <si>
    <t>4e</t>
  </si>
  <si>
    <t>dag</t>
  </si>
  <si>
    <t>Inzet meetploeg t.b.v. meten profielen</t>
  </si>
  <si>
    <t>voor waterkering 
en/of watergang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</si>
</sst>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\ * #,##0.00_);_(&quot;€&quot;\ * \(#,##0.00\);_(&quot;€&quot;\ * &quot;-&quot;??_);_(@_)"/>
    <numFmt numFmtId="165" formatCode="_(* #,##0.00_);_(* \(#,##0.00\);_(* &quot;-&quot;??_);_(@_)"/>
    <numFmt numFmtId="166" formatCode="_(* #,##0_);_(* \(#,##0\);_(* &quot;-&quot;??_);_(@_)"/>
  </numFmts>
  <fonts count="17">
    <font>
      <sz val="10"/>
      <name val="Arial"/>
    </font>
    <font>
      <sz val="10"/>
      <color theme="1"/>
      <name val="Verdana"/>
      <family val="2"/>
    </font>
    <font>
      <sz val="10"/>
      <name val="Arial"/>
    </font>
    <font>
      <sz val="12"/>
      <color indexed="9"/>
      <name val="Arial"/>
      <family val="2"/>
    </font>
    <font>
      <sz val="12"/>
      <name val="Arial"/>
      <family val="2"/>
    </font>
    <font>
      <b/>
      <sz val="12"/>
      <color indexed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8"/>
      <name val="Arial"/>
    </font>
    <font>
      <sz val="10"/>
      <name val="Arial"/>
      <family val="2"/>
    </font>
    <font>
      <sz val="10"/>
      <color theme="1"/>
      <name val="Verdana"/>
      <family val="2"/>
    </font>
    <font>
      <sz val="12"/>
      <color rgb="FFFF0000"/>
      <name val="Arial"/>
      <family val="2"/>
    </font>
    <font>
      <b/>
      <sz val="10"/>
      <name val="Arial"/>
      <family val="2"/>
    </font>
    <font>
      <b/>
      <sz val="12"/>
      <name val="Verdana"/>
      <family val="2"/>
    </font>
    <font>
      <sz val="10"/>
      <color theme="0" tint="-0.34998626667073579"/>
      <name val="Arial"/>
      <family val="2"/>
    </font>
    <font>
      <sz val="11"/>
      <color indexed="9"/>
      <name val="Arial"/>
      <family val="2"/>
    </font>
    <font>
      <sz val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5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0"/>
    <xf numFmtId="0" fontId="1" fillId="0" borderId="0"/>
    <xf numFmtId="0" fontId="9" fillId="0" borderId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230">
    <xf numFmtId="0" fontId="0" fillId="0" borderId="0" xfId="0"/>
    <xf numFmtId="0" fontId="0" fillId="0" borderId="1" xfId="0" applyBorder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166" fontId="4" fillId="0" borderId="2" xfId="1" applyNumberFormat="1" applyFont="1" applyBorder="1" applyAlignment="1">
      <alignment horizontal="center" vertical="center" wrapText="1"/>
    </xf>
    <xf numFmtId="166" fontId="4" fillId="0" borderId="0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top" wrapText="1"/>
    </xf>
    <xf numFmtId="0" fontId="3" fillId="3" borderId="11" xfId="0" applyFont="1" applyFill="1" applyBorder="1" applyAlignment="1">
      <alignment vertical="top" wrapText="1"/>
    </xf>
    <xf numFmtId="0" fontId="4" fillId="0" borderId="13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14" xfId="0" applyFont="1" applyFill="1" applyBorder="1" applyAlignment="1">
      <alignment horizontal="right" vertical="top" wrapText="1"/>
    </xf>
    <xf numFmtId="0" fontId="4" fillId="0" borderId="23" xfId="0" applyFont="1" applyBorder="1" applyAlignment="1">
      <alignment horizontal="center" vertical="center" wrapText="1"/>
    </xf>
    <xf numFmtId="0" fontId="4" fillId="7" borderId="2" xfId="0" applyFont="1" applyFill="1" applyBorder="1" applyAlignment="1">
      <alignment vertical="center" wrapText="1"/>
    </xf>
    <xf numFmtId="11" fontId="4" fillId="0" borderId="8" xfId="0" quotePrefix="1" applyNumberFormat="1" applyFont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5" fillId="0" borderId="22" xfId="0" applyFont="1" applyBorder="1" applyAlignment="1">
      <alignment vertical="center" wrapText="1"/>
    </xf>
    <xf numFmtId="0" fontId="4" fillId="0" borderId="22" xfId="0" applyFont="1" applyBorder="1" applyAlignment="1">
      <alignment horizontal="center" vertical="center" wrapText="1"/>
    </xf>
    <xf numFmtId="166" fontId="4" fillId="0" borderId="22" xfId="1" applyNumberFormat="1" applyFont="1" applyFill="1" applyBorder="1" applyAlignment="1">
      <alignment horizontal="center" vertical="center" wrapText="1"/>
    </xf>
    <xf numFmtId="0" fontId="0" fillId="0" borderId="22" xfId="0" applyBorder="1"/>
    <xf numFmtId="0" fontId="0" fillId="0" borderId="21" xfId="0" applyBorder="1"/>
    <xf numFmtId="0" fontId="13" fillId="0" borderId="24" xfId="0" applyFont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top" wrapText="1"/>
    </xf>
    <xf numFmtId="0" fontId="3" fillId="2" borderId="21" xfId="0" applyFont="1" applyFill="1" applyBorder="1" applyAlignment="1">
      <alignment horizontal="center" vertical="top" wrapText="1"/>
    </xf>
    <xf numFmtId="0" fontId="4" fillId="7" borderId="24" xfId="0" applyFont="1" applyFill="1" applyBorder="1" applyAlignment="1">
      <alignment vertical="center" wrapText="1"/>
    </xf>
    <xf numFmtId="0" fontId="9" fillId="0" borderId="0" xfId="0" applyFont="1"/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/>
    </xf>
    <xf numFmtId="0" fontId="4" fillId="0" borderId="31" xfId="0" applyFont="1" applyBorder="1" applyAlignment="1">
      <alignment horizontal="center" vertical="center" wrapText="1"/>
    </xf>
    <xf numFmtId="164" fontId="4" fillId="5" borderId="29" xfId="2" applyFont="1" applyFill="1" applyBorder="1" applyAlignment="1">
      <alignment horizontal="left" vertical="center" wrapText="1"/>
    </xf>
    <xf numFmtId="0" fontId="13" fillId="0" borderId="23" xfId="0" applyFont="1" applyBorder="1" applyAlignment="1">
      <alignment horizontal="center" vertical="center" wrapText="1"/>
    </xf>
    <xf numFmtId="0" fontId="4" fillId="7" borderId="23" xfId="0" applyFont="1" applyFill="1" applyBorder="1" applyAlignment="1">
      <alignment vertical="center" wrapText="1"/>
    </xf>
    <xf numFmtId="0" fontId="12" fillId="0" borderId="0" xfId="0" applyFont="1"/>
    <xf numFmtId="164" fontId="7" fillId="5" borderId="18" xfId="2" applyFont="1" applyFill="1" applyBorder="1" applyAlignment="1">
      <alignment horizontal="left" vertical="center" wrapText="1"/>
    </xf>
    <xf numFmtId="0" fontId="4" fillId="0" borderId="33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4" fillId="7" borderId="11" xfId="0" applyFont="1" applyFill="1" applyBorder="1" applyAlignment="1">
      <alignment vertical="center" wrapText="1"/>
    </xf>
    <xf numFmtId="0" fontId="0" fillId="0" borderId="30" xfId="0" applyBorder="1"/>
    <xf numFmtId="0" fontId="0" fillId="0" borderId="34" xfId="0" applyBorder="1"/>
    <xf numFmtId="0" fontId="4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 wrapText="1"/>
    </xf>
    <xf numFmtId="0" fontId="0" fillId="0" borderId="26" xfId="0" applyBorder="1"/>
    <xf numFmtId="0" fontId="0" fillId="0" borderId="27" xfId="0" applyBorder="1"/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7" borderId="14" xfId="0" applyFont="1" applyFill="1" applyBorder="1" applyAlignment="1">
      <alignment vertical="center" wrapText="1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0" xfId="0" applyFill="1" applyBorder="1" applyAlignment="1">
      <alignment vertical="center"/>
    </xf>
    <xf numFmtId="166" fontId="4" fillId="0" borderId="23" xfId="1" applyNumberFormat="1" applyFont="1" applyBorder="1" applyAlignment="1">
      <alignment horizontal="center" vertical="center" wrapText="1"/>
    </xf>
    <xf numFmtId="166" fontId="4" fillId="0" borderId="24" xfId="1" applyNumberFormat="1" applyFont="1" applyBorder="1" applyAlignment="1">
      <alignment horizontal="center" vertical="center" wrapText="1"/>
    </xf>
    <xf numFmtId="0" fontId="6" fillId="2" borderId="28" xfId="0" applyFont="1" applyFill="1" applyBorder="1" applyAlignment="1">
      <alignment vertical="center" wrapText="1"/>
    </xf>
    <xf numFmtId="0" fontId="4" fillId="9" borderId="24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23" xfId="0" applyFont="1" applyFill="1" applyBorder="1" applyAlignment="1">
      <alignment horizontal="center" vertical="center" wrapText="1"/>
    </xf>
    <xf numFmtId="0" fontId="4" fillId="0" borderId="8" xfId="0" quotePrefix="1" applyFont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3" fillId="7" borderId="2" xfId="0" applyFont="1" applyFill="1" applyBorder="1" applyAlignment="1">
      <alignment horizontal="center" vertical="center" wrapText="1"/>
    </xf>
    <xf numFmtId="0" fontId="4" fillId="9" borderId="11" xfId="0" applyFont="1" applyFill="1" applyBorder="1" applyAlignment="1">
      <alignment horizontal="center" vertical="center" wrapText="1"/>
    </xf>
    <xf numFmtId="166" fontId="4" fillId="0" borderId="11" xfId="1" applyNumberFormat="1" applyFont="1" applyBorder="1" applyAlignment="1">
      <alignment horizontal="center" vertical="center" wrapText="1"/>
    </xf>
    <xf numFmtId="0" fontId="4" fillId="9" borderId="14" xfId="0" applyFont="1" applyFill="1" applyBorder="1" applyAlignment="1">
      <alignment horizontal="center" vertical="center" wrapText="1"/>
    </xf>
    <xf numFmtId="166" fontId="4" fillId="0" borderId="14" xfId="1" applyNumberFormat="1" applyFont="1" applyBorder="1" applyAlignment="1">
      <alignment horizontal="center" vertical="center" wrapText="1"/>
    </xf>
    <xf numFmtId="166" fontId="4" fillId="0" borderId="35" xfId="1" applyNumberFormat="1" applyFont="1" applyBorder="1" applyAlignment="1">
      <alignment horizontal="center" vertical="center" wrapText="1"/>
    </xf>
    <xf numFmtId="0" fontId="4" fillId="10" borderId="20" xfId="0" applyFont="1" applyFill="1" applyBorder="1" applyAlignment="1">
      <alignment horizontal="center" vertical="center" wrapText="1"/>
    </xf>
    <xf numFmtId="0" fontId="6" fillId="10" borderId="28" xfId="0" applyFont="1" applyFill="1" applyBorder="1" applyAlignment="1">
      <alignment vertical="center" wrapText="1"/>
    </xf>
    <xf numFmtId="0" fontId="6" fillId="10" borderId="22" xfId="0" applyFont="1" applyFill="1" applyBorder="1" applyAlignment="1">
      <alignment vertical="center" wrapText="1"/>
    </xf>
    <xf numFmtId="0" fontId="4" fillId="10" borderId="22" xfId="0" applyFont="1" applyFill="1" applyBorder="1" applyAlignment="1">
      <alignment horizontal="center" vertical="center" wrapText="1"/>
    </xf>
    <xf numFmtId="166" fontId="4" fillId="10" borderId="22" xfId="1" applyNumberFormat="1" applyFont="1" applyFill="1" applyBorder="1" applyAlignment="1">
      <alignment horizontal="center" vertical="center" wrapText="1"/>
    </xf>
    <xf numFmtId="166" fontId="6" fillId="10" borderId="22" xfId="1" applyNumberFormat="1" applyFont="1" applyFill="1" applyBorder="1" applyAlignment="1">
      <alignment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6" fillId="10" borderId="22" xfId="0" applyFont="1" applyFill="1" applyBorder="1" applyAlignment="1">
      <alignment horizontal="left" vertical="center" wrapText="1"/>
    </xf>
    <xf numFmtId="0" fontId="7" fillId="10" borderId="32" xfId="0" applyFont="1" applyFill="1" applyBorder="1" applyAlignment="1">
      <alignment horizontal="center" vertical="top" wrapText="1"/>
    </xf>
    <xf numFmtId="0" fontId="3" fillId="10" borderId="22" xfId="0" applyFont="1" applyFill="1" applyBorder="1" applyAlignment="1">
      <alignment horizontal="center" vertical="top" wrapText="1"/>
    </xf>
    <xf numFmtId="166" fontId="7" fillId="10" borderId="17" xfId="1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vertical="top"/>
    </xf>
    <xf numFmtId="166" fontId="4" fillId="0" borderId="0" xfId="1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15" fillId="3" borderId="11" xfId="0" applyFont="1" applyFill="1" applyBorder="1" applyAlignment="1">
      <alignment vertical="top" wrapText="1"/>
    </xf>
    <xf numFmtId="0" fontId="0" fillId="0" borderId="0" xfId="0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10" borderId="2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9" fillId="0" borderId="25" xfId="0" applyFont="1" applyBorder="1" applyAlignment="1">
      <alignment vertical="center" wrapText="1"/>
    </xf>
    <xf numFmtId="0" fontId="9" fillId="0" borderId="36" xfId="0" applyFont="1" applyBorder="1" applyAlignment="1">
      <alignment vertical="center" wrapText="1"/>
    </xf>
    <xf numFmtId="0" fontId="9" fillId="0" borderId="4" xfId="0" applyFont="1" applyBorder="1" applyAlignment="1">
      <alignment vertical="center"/>
    </xf>
    <xf numFmtId="166" fontId="6" fillId="10" borderId="17" xfId="1" applyNumberFormat="1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4" fillId="0" borderId="23" xfId="0" applyFont="1" applyBorder="1" applyAlignment="1">
      <alignment vertical="center" wrapText="1"/>
    </xf>
    <xf numFmtId="0" fontId="4" fillId="0" borderId="35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7" fillId="2" borderId="40" xfId="0" applyFont="1" applyFill="1" applyBorder="1" applyAlignment="1">
      <alignment vertical="center" wrapText="1"/>
    </xf>
    <xf numFmtId="0" fontId="6" fillId="2" borderId="4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166" fontId="4" fillId="0" borderId="3" xfId="1" applyNumberFormat="1" applyFont="1" applyBorder="1" applyAlignment="1">
      <alignment horizontal="center" vertical="center" wrapText="1"/>
    </xf>
    <xf numFmtId="11" fontId="4" fillId="0" borderId="33" xfId="0" quotePrefix="1" applyNumberFormat="1" applyFont="1" applyBorder="1" applyAlignment="1">
      <alignment horizontal="center" vertical="center" wrapText="1"/>
    </xf>
    <xf numFmtId="11" fontId="4" fillId="0" borderId="9" xfId="0" quotePrefix="1" applyNumberFormat="1" applyFont="1" applyBorder="1" applyAlignment="1">
      <alignment horizontal="center" vertical="center" wrapText="1"/>
    </xf>
    <xf numFmtId="0" fontId="4" fillId="0" borderId="33" xfId="0" quotePrefix="1" applyFont="1" applyBorder="1" applyAlignment="1">
      <alignment horizontal="center" vertical="center" wrapText="1"/>
    </xf>
    <xf numFmtId="0" fontId="4" fillId="0" borderId="9" xfId="0" quotePrefix="1" applyFont="1" applyBorder="1" applyAlignment="1">
      <alignment horizontal="center" vertical="center" wrapText="1"/>
    </xf>
    <xf numFmtId="0" fontId="4" fillId="7" borderId="35" xfId="0" applyFont="1" applyFill="1" applyBorder="1" applyAlignment="1">
      <alignment vertical="center" wrapText="1"/>
    </xf>
    <xf numFmtId="0" fontId="4" fillId="9" borderId="35" xfId="0" applyFont="1" applyFill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29" xfId="0" applyFont="1" applyBorder="1" applyAlignment="1">
      <alignment vertical="center" wrapText="1"/>
    </xf>
    <xf numFmtId="0" fontId="4" fillId="7" borderId="29" xfId="0" applyFont="1" applyFill="1" applyBorder="1" applyAlignment="1">
      <alignment vertical="center" wrapText="1"/>
    </xf>
    <xf numFmtId="0" fontId="4" fillId="9" borderId="29" xfId="0" applyFont="1" applyFill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166" fontId="4" fillId="0" borderId="29" xfId="1" applyNumberFormat="1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4" fillId="8" borderId="33" xfId="0" applyFont="1" applyFill="1" applyBorder="1" applyAlignment="1">
      <alignment horizontal="center" vertical="center" wrapText="1"/>
    </xf>
    <xf numFmtId="0" fontId="4" fillId="8" borderId="12" xfId="0" applyFont="1" applyFill="1" applyBorder="1" applyAlignment="1">
      <alignment vertical="center" wrapText="1"/>
    </xf>
    <xf numFmtId="0" fontId="11" fillId="7" borderId="11" xfId="0" applyFont="1" applyFill="1" applyBorder="1" applyAlignment="1">
      <alignment vertical="center" wrapText="1"/>
    </xf>
    <xf numFmtId="0" fontId="4" fillId="8" borderId="9" xfId="0" applyFont="1" applyFill="1" applyBorder="1" applyAlignment="1">
      <alignment horizontal="center" vertical="center" wrapText="1"/>
    </xf>
    <xf numFmtId="0" fontId="4" fillId="8" borderId="14" xfId="0" applyFont="1" applyFill="1" applyBorder="1" applyAlignment="1">
      <alignment vertical="center" wrapText="1"/>
    </xf>
    <xf numFmtId="0" fontId="13" fillId="0" borderId="14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left" vertical="center" wrapText="1"/>
    </xf>
    <xf numFmtId="11" fontId="4" fillId="0" borderId="10" xfId="0" quotePrefix="1" applyNumberFormat="1" applyFont="1" applyBorder="1" applyAlignment="1">
      <alignment horizontal="center" vertical="center" wrapText="1"/>
    </xf>
    <xf numFmtId="0" fontId="4" fillId="7" borderId="12" xfId="0" applyFont="1" applyFill="1" applyBorder="1" applyAlignment="1">
      <alignment vertical="center" wrapText="1"/>
    </xf>
    <xf numFmtId="0" fontId="4" fillId="0" borderId="10" xfId="0" quotePrefix="1" applyFont="1" applyBorder="1" applyAlignment="1">
      <alignment horizontal="center" vertical="center" wrapText="1"/>
    </xf>
    <xf numFmtId="0" fontId="6" fillId="2" borderId="40" xfId="0" applyFont="1" applyFill="1" applyBorder="1" applyAlignment="1">
      <alignment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7" fillId="2" borderId="30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45" xfId="0" applyFont="1" applyBorder="1" applyAlignment="1">
      <alignment vertical="center" wrapText="1"/>
    </xf>
    <xf numFmtId="0" fontId="9" fillId="0" borderId="46" xfId="0" applyFont="1" applyBorder="1" applyAlignment="1">
      <alignment vertical="center"/>
    </xf>
    <xf numFmtId="0" fontId="9" fillId="0" borderId="47" xfId="0" applyFont="1" applyBorder="1" applyAlignment="1">
      <alignment vertical="center" wrapText="1"/>
    </xf>
    <xf numFmtId="0" fontId="9" fillId="0" borderId="48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4" fillId="7" borderId="11" xfId="0" applyFont="1" applyFill="1" applyBorder="1" applyAlignment="1">
      <alignment horizontal="center" vertical="center" wrapText="1"/>
    </xf>
    <xf numFmtId="0" fontId="0" fillId="2" borderId="37" xfId="0" applyFill="1" applyBorder="1" applyAlignment="1">
      <alignment vertical="center"/>
    </xf>
    <xf numFmtId="0" fontId="0" fillId="2" borderId="30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49" xfId="0" applyFont="1" applyBorder="1" applyAlignment="1">
      <alignment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7" borderId="47" xfId="0" applyFont="1" applyFill="1" applyBorder="1" applyAlignment="1">
      <alignment horizontal="center" vertical="center" wrapText="1"/>
    </xf>
    <xf numFmtId="0" fontId="13" fillId="7" borderId="48" xfId="0" applyFont="1" applyFill="1" applyBorder="1" applyAlignment="1">
      <alignment horizontal="center" vertical="center" wrapText="1"/>
    </xf>
    <xf numFmtId="0" fontId="4" fillId="7" borderId="46" xfId="0" applyFont="1" applyFill="1" applyBorder="1" applyAlignment="1">
      <alignment horizontal="center" vertical="center" wrapText="1"/>
    </xf>
    <xf numFmtId="0" fontId="4" fillId="7" borderId="49" xfId="0" applyFont="1" applyFill="1" applyBorder="1" applyAlignment="1">
      <alignment vertical="center" wrapText="1"/>
    </xf>
    <xf numFmtId="0" fontId="13" fillId="7" borderId="29" xfId="0" applyFont="1" applyFill="1" applyBorder="1" applyAlignment="1">
      <alignment horizontal="center" vertical="center" wrapText="1"/>
    </xf>
    <xf numFmtId="0" fontId="13" fillId="7" borderId="28" xfId="0" applyFont="1" applyFill="1" applyBorder="1" applyAlignment="1">
      <alignment horizontal="center" vertical="center" wrapText="1"/>
    </xf>
    <xf numFmtId="0" fontId="13" fillId="7" borderId="49" xfId="0" applyFont="1" applyFill="1" applyBorder="1" applyAlignment="1">
      <alignment horizontal="center" vertical="center" wrapText="1"/>
    </xf>
    <xf numFmtId="0" fontId="7" fillId="10" borderId="39" xfId="0" applyFont="1" applyFill="1" applyBorder="1" applyAlignment="1">
      <alignment horizontal="center" vertical="top" wrapText="1"/>
    </xf>
    <xf numFmtId="0" fontId="6" fillId="10" borderId="26" xfId="0" applyFont="1" applyFill="1" applyBorder="1" applyAlignment="1">
      <alignment horizontal="left" vertical="center" wrapText="1"/>
    </xf>
    <xf numFmtId="0" fontId="3" fillId="10" borderId="26" xfId="0" applyFont="1" applyFill="1" applyBorder="1" applyAlignment="1">
      <alignment horizontal="center" vertical="top" wrapText="1"/>
    </xf>
    <xf numFmtId="0" fontId="3" fillId="10" borderId="26" xfId="0" applyFont="1" applyFill="1" applyBorder="1" applyAlignment="1">
      <alignment horizontal="center" vertical="center" wrapText="1"/>
    </xf>
    <xf numFmtId="164" fontId="4" fillId="4" borderId="42" xfId="2" applyFont="1" applyFill="1" applyBorder="1" applyAlignment="1">
      <alignment vertical="center"/>
    </xf>
    <xf numFmtId="164" fontId="4" fillId="4" borderId="44" xfId="2" applyFont="1" applyFill="1" applyBorder="1" applyAlignment="1">
      <alignment vertical="center"/>
    </xf>
    <xf numFmtId="164" fontId="4" fillId="4" borderId="15" xfId="2" applyFont="1" applyFill="1" applyBorder="1" applyAlignment="1">
      <alignment vertical="center"/>
    </xf>
    <xf numFmtId="164" fontId="4" fillId="4" borderId="17" xfId="2" applyFont="1" applyFill="1" applyBorder="1" applyAlignment="1">
      <alignment vertical="center"/>
    </xf>
    <xf numFmtId="164" fontId="4" fillId="4" borderId="42" xfId="2" applyFont="1" applyFill="1" applyBorder="1" applyAlignment="1">
      <alignment vertical="center" wrapText="1"/>
    </xf>
    <xf numFmtId="164" fontId="4" fillId="4" borderId="43" xfId="2" applyFont="1" applyFill="1" applyBorder="1" applyAlignment="1">
      <alignment vertical="center" wrapText="1"/>
    </xf>
    <xf numFmtId="164" fontId="4" fillId="4" borderId="44" xfId="2" applyFont="1" applyFill="1" applyBorder="1" applyAlignment="1">
      <alignment vertical="center" wrapText="1"/>
    </xf>
    <xf numFmtId="164" fontId="4" fillId="4" borderId="15" xfId="2" applyFont="1" applyFill="1" applyBorder="1" applyAlignment="1">
      <alignment vertical="center" wrapText="1"/>
    </xf>
    <xf numFmtId="164" fontId="4" fillId="4" borderId="17" xfId="2" applyFont="1" applyFill="1" applyBorder="1" applyAlignment="1">
      <alignment vertical="center" wrapText="1"/>
    </xf>
    <xf numFmtId="164" fontId="4" fillId="4" borderId="35" xfId="2" applyFont="1" applyFill="1" applyBorder="1" applyAlignment="1">
      <alignment vertical="center" wrapText="1"/>
    </xf>
    <xf numFmtId="164" fontId="4" fillId="4" borderId="38" xfId="2" applyFont="1" applyFill="1" applyBorder="1" applyAlignment="1">
      <alignment vertical="center" wrapText="1"/>
    </xf>
    <xf numFmtId="164" fontId="4" fillId="0" borderId="0" xfId="2" applyFont="1" applyFill="1" applyBorder="1" applyAlignment="1">
      <alignment vertical="center" wrapText="1"/>
    </xf>
    <xf numFmtId="0" fontId="3" fillId="2" borderId="22" xfId="0" applyFont="1" applyFill="1" applyBorder="1" applyAlignment="1">
      <alignment vertical="top" wrapText="1"/>
    </xf>
    <xf numFmtId="164" fontId="4" fillId="6" borderId="11" xfId="2" applyFont="1" applyFill="1" applyBorder="1" applyAlignment="1" applyProtection="1">
      <alignment vertical="center"/>
      <protection locked="0"/>
    </xf>
    <xf numFmtId="164" fontId="4" fillId="4" borderId="11" xfId="2" applyFont="1" applyFill="1" applyBorder="1" applyAlignment="1">
      <alignment vertical="center"/>
    </xf>
    <xf numFmtId="164" fontId="4" fillId="6" borderId="24" xfId="2" applyFont="1" applyFill="1" applyBorder="1" applyAlignment="1" applyProtection="1">
      <alignment vertical="center"/>
      <protection locked="0"/>
    </xf>
    <xf numFmtId="164" fontId="4" fillId="4" borderId="2" xfId="2" applyFont="1" applyFill="1" applyBorder="1" applyAlignment="1">
      <alignment vertical="center"/>
    </xf>
    <xf numFmtId="164" fontId="4" fillId="6" borderId="2" xfId="2" applyFont="1" applyFill="1" applyBorder="1" applyAlignment="1" applyProtection="1">
      <alignment vertical="center"/>
      <protection locked="0"/>
    </xf>
    <xf numFmtId="164" fontId="4" fillId="6" borderId="14" xfId="2" applyFont="1" applyFill="1" applyBorder="1" applyAlignment="1" applyProtection="1">
      <alignment vertical="center"/>
      <protection locked="0"/>
    </xf>
    <xf numFmtId="164" fontId="4" fillId="4" borderId="14" xfId="2" applyFont="1" applyFill="1" applyBorder="1" applyAlignment="1">
      <alignment vertical="center"/>
    </xf>
    <xf numFmtId="164" fontId="4" fillId="10" borderId="22" xfId="2" applyFont="1" applyFill="1" applyBorder="1" applyAlignment="1">
      <alignment vertical="center" wrapText="1"/>
    </xf>
    <xf numFmtId="164" fontId="4" fillId="0" borderId="22" xfId="2" applyFont="1" applyFill="1" applyBorder="1" applyAlignment="1">
      <alignment vertical="center" wrapText="1"/>
    </xf>
    <xf numFmtId="164" fontId="4" fillId="6" borderId="29" xfId="2" applyFont="1" applyFill="1" applyBorder="1" applyAlignment="1" applyProtection="1">
      <alignment vertical="center"/>
      <protection locked="0"/>
    </xf>
    <xf numFmtId="164" fontId="4" fillId="4" borderId="29" xfId="2" applyFont="1" applyFill="1" applyBorder="1" applyAlignment="1">
      <alignment vertical="center"/>
    </xf>
    <xf numFmtId="164" fontId="4" fillId="4" borderId="35" xfId="2" applyFont="1" applyFill="1" applyBorder="1" applyAlignment="1">
      <alignment vertical="center"/>
    </xf>
    <xf numFmtId="0" fontId="3" fillId="2" borderId="30" xfId="0" applyFont="1" applyFill="1" applyBorder="1" applyAlignment="1">
      <alignment vertical="center" wrapText="1"/>
    </xf>
    <xf numFmtId="164" fontId="4" fillId="6" borderId="23" xfId="2" applyFont="1" applyFill="1" applyBorder="1" applyAlignment="1" applyProtection="1">
      <alignment vertical="center"/>
      <protection locked="0"/>
    </xf>
    <xf numFmtId="164" fontId="4" fillId="4" borderId="23" xfId="2" applyFont="1" applyFill="1" applyBorder="1" applyAlignment="1">
      <alignment vertical="center"/>
    </xf>
    <xf numFmtId="164" fontId="4" fillId="6" borderId="35" xfId="2" applyFont="1" applyFill="1" applyBorder="1" applyAlignment="1" applyProtection="1">
      <alignment vertical="center"/>
      <protection locked="0"/>
    </xf>
    <xf numFmtId="0" fontId="3" fillId="10" borderId="26" xfId="0" applyFont="1" applyFill="1" applyBorder="1" applyAlignment="1">
      <alignment vertical="top" wrapText="1"/>
    </xf>
    <xf numFmtId="0" fontId="3" fillId="10" borderId="22" xfId="0" applyFont="1" applyFill="1" applyBorder="1" applyAlignment="1">
      <alignment vertical="top" wrapText="1"/>
    </xf>
    <xf numFmtId="166" fontId="4" fillId="0" borderId="0" xfId="1" applyNumberFormat="1" applyFont="1" applyFill="1" applyBorder="1" applyAlignment="1">
      <alignment vertical="center" wrapText="1"/>
    </xf>
    <xf numFmtId="166" fontId="4" fillId="10" borderId="18" xfId="1" applyNumberFormat="1" applyFont="1" applyFill="1" applyBorder="1" applyAlignment="1">
      <alignment vertical="center" wrapText="1"/>
    </xf>
    <xf numFmtId="166" fontId="4" fillId="0" borderId="22" xfId="1" applyNumberFormat="1" applyFont="1" applyFill="1" applyBorder="1" applyAlignment="1">
      <alignment vertical="center" wrapText="1"/>
    </xf>
    <xf numFmtId="0" fontId="3" fillId="10" borderId="50" xfId="0" applyFont="1" applyFill="1" applyBorder="1" applyAlignment="1">
      <alignment vertical="top" wrapText="1"/>
    </xf>
    <xf numFmtId="0" fontId="3" fillId="10" borderId="18" xfId="0" applyFont="1" applyFill="1" applyBorder="1" applyAlignment="1">
      <alignment vertical="top" wrapText="1"/>
    </xf>
    <xf numFmtId="166" fontId="7" fillId="4" borderId="19" xfId="1" applyNumberFormat="1" applyFont="1" applyFill="1" applyBorder="1" applyAlignment="1">
      <alignment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6" fillId="10" borderId="28" xfId="0" applyFont="1" applyFill="1" applyBorder="1" applyAlignment="1">
      <alignment horizontal="left" vertical="center" wrapText="1"/>
    </xf>
    <xf numFmtId="0" fontId="6" fillId="10" borderId="22" xfId="0" applyFont="1" applyFill="1" applyBorder="1" applyAlignment="1">
      <alignment horizontal="left" vertical="center" wrapText="1"/>
    </xf>
    <xf numFmtId="0" fontId="14" fillId="6" borderId="22" xfId="0" applyFont="1" applyFill="1" applyBorder="1" applyAlignment="1" applyProtection="1">
      <alignment horizontal="left" vertical="center" wrapText="1"/>
      <protection locked="0"/>
    </xf>
    <xf numFmtId="0" fontId="14" fillId="6" borderId="22" xfId="0" applyFont="1" applyFill="1" applyBorder="1" applyAlignment="1" applyProtection="1">
      <alignment horizontal="left" vertical="center"/>
      <protection locked="0"/>
    </xf>
    <xf numFmtId="0" fontId="14" fillId="6" borderId="21" xfId="0" applyFont="1" applyFill="1" applyBorder="1" applyAlignment="1" applyProtection="1">
      <alignment horizontal="left" vertical="center"/>
      <protection locked="0"/>
    </xf>
    <xf numFmtId="0" fontId="9" fillId="0" borderId="20" xfId="0" applyFont="1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14" fillId="6" borderId="20" xfId="0" applyFont="1" applyFill="1" applyBorder="1" applyAlignment="1" applyProtection="1">
      <alignment horizontal="left" vertical="center"/>
      <protection locked="0"/>
    </xf>
    <xf numFmtId="0" fontId="7" fillId="2" borderId="40" xfId="0" applyFont="1" applyFill="1" applyBorder="1" applyAlignment="1">
      <alignment horizontal="left" vertical="center" wrapText="1"/>
    </xf>
    <xf numFmtId="0" fontId="7" fillId="2" borderId="30" xfId="0" applyFont="1" applyFill="1" applyBorder="1" applyAlignment="1">
      <alignment horizontal="left" vertical="center" wrapText="1"/>
    </xf>
    <xf numFmtId="0" fontId="6" fillId="10" borderId="49" xfId="0" applyFont="1" applyFill="1" applyBorder="1" applyAlignment="1">
      <alignment horizontal="left" vertical="center" wrapText="1"/>
    </xf>
    <xf numFmtId="0" fontId="6" fillId="10" borderId="26" xfId="0" applyFont="1" applyFill="1" applyBorder="1" applyAlignment="1">
      <alignment horizontal="left" vertical="center" wrapText="1"/>
    </xf>
    <xf numFmtId="0" fontId="16" fillId="0" borderId="23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left" vertical="center" wrapText="1"/>
    </xf>
    <xf numFmtId="0" fontId="16" fillId="8" borderId="23" xfId="0" applyFont="1" applyFill="1" applyBorder="1" applyAlignment="1">
      <alignment horizontal="center" vertical="center" wrapText="1"/>
    </xf>
    <xf numFmtId="0" fontId="4" fillId="10" borderId="26" xfId="0" applyFont="1" applyFill="1" applyBorder="1" applyAlignment="1">
      <alignment horizontal="center" vertical="center" wrapText="1"/>
    </xf>
    <xf numFmtId="164" fontId="4" fillId="10" borderId="26" xfId="2" applyFont="1" applyFill="1" applyBorder="1" applyAlignment="1">
      <alignment vertical="center" wrapText="1"/>
    </xf>
    <xf numFmtId="166" fontId="4" fillId="10" borderId="26" xfId="1" applyNumberFormat="1" applyFont="1" applyFill="1" applyBorder="1" applyAlignment="1">
      <alignment horizontal="center" vertical="center" wrapText="1"/>
    </xf>
    <xf numFmtId="166" fontId="4" fillId="10" borderId="50" xfId="1" applyNumberFormat="1" applyFont="1" applyFill="1" applyBorder="1" applyAlignment="1">
      <alignment vertical="center" wrapText="1"/>
    </xf>
    <xf numFmtId="0" fontId="4" fillId="10" borderId="37" xfId="0" applyFont="1" applyFill="1" applyBorder="1" applyAlignment="1">
      <alignment horizontal="center" vertical="center" wrapText="1"/>
    </xf>
    <xf numFmtId="0" fontId="16" fillId="8" borderId="29" xfId="0" applyFont="1" applyFill="1" applyBorder="1" applyAlignment="1">
      <alignment horizontal="center" vertical="center" wrapText="1"/>
    </xf>
  </cellXfs>
  <cellStyles count="8">
    <cellStyle name="Komma" xfId="1" builtinId="3"/>
    <cellStyle name="Komma 2" xfId="6" xr:uid="{00000000-0005-0000-0000-000001000000}"/>
    <cellStyle name="Standaard" xfId="0" builtinId="0"/>
    <cellStyle name="Standaard 2" xfId="3" xr:uid="{00000000-0005-0000-0000-000003000000}"/>
    <cellStyle name="Standaard 2 2" xfId="4" xr:uid="{00000000-0005-0000-0000-000004000000}"/>
    <cellStyle name="Standaard 3" xfId="5" xr:uid="{00000000-0005-0000-0000-000005000000}"/>
    <cellStyle name="Valuta" xfId="2" builtinId="4"/>
    <cellStyle name="Valuta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342900</xdr:colOff>
      <xdr:row>16</xdr:row>
      <xdr:rowOff>19050</xdr:rowOff>
    </xdr:from>
    <xdr:to>
      <xdr:col>13</xdr:col>
      <xdr:colOff>542925</xdr:colOff>
      <xdr:row>16</xdr:row>
      <xdr:rowOff>95250</xdr:rowOff>
    </xdr:to>
    <xdr:grpSp>
      <xdr:nvGrpSpPr>
        <xdr:cNvPr id="1031" name="Group 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GrpSpPr>
          <a:grpSpLocks/>
        </xdr:cNvGrpSpPr>
      </xdr:nvGrpSpPr>
      <xdr:grpSpPr bwMode="auto">
        <a:xfrm>
          <a:off x="13732329" y="4736919"/>
          <a:ext cx="201930" cy="76200"/>
          <a:chOff x="1122" y="117"/>
          <a:chExt cx="31" cy="8"/>
        </a:xfrm>
      </xdr:grpSpPr>
      <xdr:sp macro="" textlink="">
        <xdr:nvSpPr>
          <xdr:cNvPr id="1032" name="Line 8">
            <a:extLst>
              <a:ext uri="{FF2B5EF4-FFF2-40B4-BE49-F238E27FC236}">
                <a16:creationId xmlns:a16="http://schemas.microsoft.com/office/drawing/2014/main" id="{00000000-0008-0000-0000-000008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122" y="125"/>
            <a:ext cx="31" cy="0"/>
          </a:xfrm>
          <a:prstGeom prst="line">
            <a:avLst/>
          </a:prstGeom>
          <a:noFill/>
          <a:ln w="317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3" name="Line 9">
            <a:extLst>
              <a:ext uri="{FF2B5EF4-FFF2-40B4-BE49-F238E27FC236}">
                <a16:creationId xmlns:a16="http://schemas.microsoft.com/office/drawing/2014/main" id="{00000000-0008-0000-0000-000009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122" y="117"/>
            <a:ext cx="0" cy="7"/>
          </a:xfrm>
          <a:prstGeom prst="line">
            <a:avLst/>
          </a:prstGeom>
          <a:noFill/>
          <a:ln w="317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13</xdr:col>
      <xdr:colOff>342900</xdr:colOff>
      <xdr:row>33</xdr:row>
      <xdr:rowOff>19050</xdr:rowOff>
    </xdr:from>
    <xdr:to>
      <xdr:col>13</xdr:col>
      <xdr:colOff>542925</xdr:colOff>
      <xdr:row>33</xdr:row>
      <xdr:rowOff>95250</xdr:rowOff>
    </xdr:to>
    <xdr:grpSp>
      <xdr:nvGrpSpPr>
        <xdr:cNvPr id="1034" name="Group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GrpSpPr>
          <a:grpSpLocks/>
        </xdr:cNvGrpSpPr>
      </xdr:nvGrpSpPr>
      <xdr:grpSpPr bwMode="auto">
        <a:xfrm>
          <a:off x="13732329" y="9322526"/>
          <a:ext cx="201930" cy="76200"/>
          <a:chOff x="1122" y="117"/>
          <a:chExt cx="31" cy="8"/>
        </a:xfrm>
      </xdr:grpSpPr>
      <xdr:sp macro="" textlink="">
        <xdr:nvSpPr>
          <xdr:cNvPr id="1035" name="Line 11">
            <a:extLst>
              <a:ext uri="{FF2B5EF4-FFF2-40B4-BE49-F238E27FC236}">
                <a16:creationId xmlns:a16="http://schemas.microsoft.com/office/drawing/2014/main" id="{00000000-0008-0000-0000-00000B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122" y="125"/>
            <a:ext cx="31" cy="0"/>
          </a:xfrm>
          <a:prstGeom prst="line">
            <a:avLst/>
          </a:prstGeom>
          <a:noFill/>
          <a:ln w="317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6" name="Line 12">
            <a:extLst>
              <a:ext uri="{FF2B5EF4-FFF2-40B4-BE49-F238E27FC236}">
                <a16:creationId xmlns:a16="http://schemas.microsoft.com/office/drawing/2014/main" id="{00000000-0008-0000-0000-00000C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122" y="117"/>
            <a:ext cx="0" cy="7"/>
          </a:xfrm>
          <a:prstGeom prst="line">
            <a:avLst/>
          </a:prstGeom>
          <a:noFill/>
          <a:ln w="317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13</xdr:col>
      <xdr:colOff>342900</xdr:colOff>
      <xdr:row>62</xdr:row>
      <xdr:rowOff>19050</xdr:rowOff>
    </xdr:from>
    <xdr:to>
      <xdr:col>13</xdr:col>
      <xdr:colOff>542925</xdr:colOff>
      <xdr:row>62</xdr:row>
      <xdr:rowOff>95250</xdr:rowOff>
    </xdr:to>
    <xdr:grpSp>
      <xdr:nvGrpSpPr>
        <xdr:cNvPr id="1037" name="Group 13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GrpSpPr>
          <a:grpSpLocks/>
        </xdr:cNvGrpSpPr>
      </xdr:nvGrpSpPr>
      <xdr:grpSpPr bwMode="auto">
        <a:xfrm>
          <a:off x="13732329" y="17173847"/>
          <a:ext cx="201930" cy="76200"/>
          <a:chOff x="1122" y="117"/>
          <a:chExt cx="31" cy="8"/>
        </a:xfrm>
      </xdr:grpSpPr>
      <xdr:sp macro="" textlink="">
        <xdr:nvSpPr>
          <xdr:cNvPr id="1038" name="Line 14">
            <a:extLst>
              <a:ext uri="{FF2B5EF4-FFF2-40B4-BE49-F238E27FC236}">
                <a16:creationId xmlns:a16="http://schemas.microsoft.com/office/drawing/2014/main" id="{00000000-0008-0000-0000-00000E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122" y="125"/>
            <a:ext cx="31" cy="0"/>
          </a:xfrm>
          <a:prstGeom prst="line">
            <a:avLst/>
          </a:prstGeom>
          <a:noFill/>
          <a:ln w="317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9" name="Line 15">
            <a:extLst>
              <a:ext uri="{FF2B5EF4-FFF2-40B4-BE49-F238E27FC236}">
                <a16:creationId xmlns:a16="http://schemas.microsoft.com/office/drawing/2014/main" id="{00000000-0008-0000-0000-00000F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122" y="117"/>
            <a:ext cx="0" cy="7"/>
          </a:xfrm>
          <a:prstGeom prst="line">
            <a:avLst/>
          </a:prstGeom>
          <a:noFill/>
          <a:ln w="317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13</xdr:col>
      <xdr:colOff>342900</xdr:colOff>
      <xdr:row>78</xdr:row>
      <xdr:rowOff>19050</xdr:rowOff>
    </xdr:from>
    <xdr:to>
      <xdr:col>13</xdr:col>
      <xdr:colOff>542925</xdr:colOff>
      <xdr:row>78</xdr:row>
      <xdr:rowOff>95250</xdr:rowOff>
    </xdr:to>
    <xdr:grpSp>
      <xdr:nvGrpSpPr>
        <xdr:cNvPr id="1040" name="Group 16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GrpSpPr>
          <a:grpSpLocks/>
        </xdr:cNvGrpSpPr>
      </xdr:nvGrpSpPr>
      <xdr:grpSpPr bwMode="auto">
        <a:xfrm>
          <a:off x="13732329" y="21460097"/>
          <a:ext cx="201930" cy="76200"/>
          <a:chOff x="1122" y="117"/>
          <a:chExt cx="31" cy="8"/>
        </a:xfrm>
      </xdr:grpSpPr>
      <xdr:sp macro="" textlink="">
        <xdr:nvSpPr>
          <xdr:cNvPr id="1041" name="Line 17">
            <a:extLst>
              <a:ext uri="{FF2B5EF4-FFF2-40B4-BE49-F238E27FC236}">
                <a16:creationId xmlns:a16="http://schemas.microsoft.com/office/drawing/2014/main" id="{00000000-0008-0000-0000-000011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122" y="125"/>
            <a:ext cx="31" cy="0"/>
          </a:xfrm>
          <a:prstGeom prst="line">
            <a:avLst/>
          </a:prstGeom>
          <a:noFill/>
          <a:ln w="317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42" name="Line 18">
            <a:extLst>
              <a:ext uri="{FF2B5EF4-FFF2-40B4-BE49-F238E27FC236}">
                <a16:creationId xmlns:a16="http://schemas.microsoft.com/office/drawing/2014/main" id="{00000000-0008-0000-0000-000012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122" y="117"/>
            <a:ext cx="0" cy="7"/>
          </a:xfrm>
          <a:prstGeom prst="line">
            <a:avLst/>
          </a:prstGeom>
          <a:noFill/>
          <a:ln w="317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13</xdr:col>
      <xdr:colOff>342900</xdr:colOff>
      <xdr:row>92</xdr:row>
      <xdr:rowOff>19050</xdr:rowOff>
    </xdr:from>
    <xdr:to>
      <xdr:col>13</xdr:col>
      <xdr:colOff>542925</xdr:colOff>
      <xdr:row>92</xdr:row>
      <xdr:rowOff>95250</xdr:rowOff>
    </xdr:to>
    <xdr:grpSp>
      <xdr:nvGrpSpPr>
        <xdr:cNvPr id="1043" name="Group 19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GrpSpPr>
          <a:grpSpLocks/>
        </xdr:cNvGrpSpPr>
      </xdr:nvGrpSpPr>
      <xdr:grpSpPr bwMode="auto">
        <a:xfrm>
          <a:off x="13732329" y="25188454"/>
          <a:ext cx="201930" cy="76200"/>
          <a:chOff x="1122" y="117"/>
          <a:chExt cx="31" cy="8"/>
        </a:xfrm>
      </xdr:grpSpPr>
      <xdr:sp macro="" textlink="">
        <xdr:nvSpPr>
          <xdr:cNvPr id="1044" name="Line 20">
            <a:extLst>
              <a:ext uri="{FF2B5EF4-FFF2-40B4-BE49-F238E27FC236}">
                <a16:creationId xmlns:a16="http://schemas.microsoft.com/office/drawing/2014/main" id="{00000000-0008-0000-0000-000014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122" y="125"/>
            <a:ext cx="31" cy="0"/>
          </a:xfrm>
          <a:prstGeom prst="line">
            <a:avLst/>
          </a:prstGeom>
          <a:noFill/>
          <a:ln w="317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45" name="Line 21">
            <a:extLst>
              <a:ext uri="{FF2B5EF4-FFF2-40B4-BE49-F238E27FC236}">
                <a16:creationId xmlns:a16="http://schemas.microsoft.com/office/drawing/2014/main" id="{00000000-0008-0000-0000-000015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122" y="117"/>
            <a:ext cx="0" cy="7"/>
          </a:xfrm>
          <a:prstGeom prst="line">
            <a:avLst/>
          </a:prstGeom>
          <a:noFill/>
          <a:ln w="317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13</xdr:col>
      <xdr:colOff>342900</xdr:colOff>
      <xdr:row>84</xdr:row>
      <xdr:rowOff>19050</xdr:rowOff>
    </xdr:from>
    <xdr:to>
      <xdr:col>13</xdr:col>
      <xdr:colOff>542925</xdr:colOff>
      <xdr:row>84</xdr:row>
      <xdr:rowOff>95250</xdr:rowOff>
    </xdr:to>
    <xdr:grpSp>
      <xdr:nvGrpSpPr>
        <xdr:cNvPr id="2" name="Group 19">
          <a:extLst>
            <a:ext uri="{FF2B5EF4-FFF2-40B4-BE49-F238E27FC236}">
              <a16:creationId xmlns:a16="http://schemas.microsoft.com/office/drawing/2014/main" id="{ABEAF2F0-53A0-4F6E-8AB7-F9A63DAC5479}"/>
            </a:ext>
          </a:extLst>
        </xdr:cNvPr>
        <xdr:cNvGrpSpPr>
          <a:grpSpLocks/>
        </xdr:cNvGrpSpPr>
      </xdr:nvGrpSpPr>
      <xdr:grpSpPr bwMode="auto">
        <a:xfrm>
          <a:off x="13732329" y="23052133"/>
          <a:ext cx="201930" cy="76200"/>
          <a:chOff x="1122" y="117"/>
          <a:chExt cx="31" cy="8"/>
        </a:xfrm>
      </xdr:grpSpPr>
      <xdr:sp macro="" textlink="">
        <xdr:nvSpPr>
          <xdr:cNvPr id="3" name="Line 20">
            <a:extLst>
              <a:ext uri="{FF2B5EF4-FFF2-40B4-BE49-F238E27FC236}">
                <a16:creationId xmlns:a16="http://schemas.microsoft.com/office/drawing/2014/main" id="{724D0848-FB98-DDB4-70B6-25400ABBD704}"/>
              </a:ext>
            </a:extLst>
          </xdr:cNvPr>
          <xdr:cNvSpPr>
            <a:spLocks noChangeShapeType="1"/>
          </xdr:cNvSpPr>
        </xdr:nvSpPr>
        <xdr:spPr bwMode="auto">
          <a:xfrm flipV="1">
            <a:off x="1122" y="125"/>
            <a:ext cx="31" cy="0"/>
          </a:xfrm>
          <a:prstGeom prst="line">
            <a:avLst/>
          </a:prstGeom>
          <a:noFill/>
          <a:ln w="317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Line 21">
            <a:extLst>
              <a:ext uri="{FF2B5EF4-FFF2-40B4-BE49-F238E27FC236}">
                <a16:creationId xmlns:a16="http://schemas.microsoft.com/office/drawing/2014/main" id="{216AEB86-F83E-7B8F-0F10-958E1408ED26}"/>
              </a:ext>
            </a:extLst>
          </xdr:cNvPr>
          <xdr:cNvSpPr>
            <a:spLocks noChangeShapeType="1"/>
          </xdr:cNvSpPr>
        </xdr:nvSpPr>
        <xdr:spPr bwMode="auto">
          <a:xfrm flipV="1">
            <a:off x="1122" y="117"/>
            <a:ext cx="0" cy="7"/>
          </a:xfrm>
          <a:prstGeom prst="line">
            <a:avLst/>
          </a:prstGeom>
          <a:noFill/>
          <a:ln w="317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P101"/>
  <sheetViews>
    <sheetView showGridLines="0" tabSelected="1" topLeftCell="A44" zoomScale="70" zoomScaleNormal="70" workbookViewId="0">
      <selection activeCell="J66" sqref="J66:J78"/>
    </sheetView>
  </sheetViews>
  <sheetFormatPr defaultRowHeight="13.2"/>
  <cols>
    <col min="2" max="2" width="1" customWidth="1"/>
    <col min="3" max="3" width="8.33203125" customWidth="1"/>
    <col min="4" max="4" width="61.5546875" customWidth="1"/>
    <col min="5" max="5" width="15.6640625" bestFit="1" customWidth="1"/>
    <col min="6" max="6" width="13.109375" bestFit="1" customWidth="1"/>
    <col min="7" max="7" width="20" customWidth="1"/>
    <col min="8" max="8" width="8.109375" bestFit="1" customWidth="1"/>
    <col min="9" max="9" width="9.88671875" bestFit="1" customWidth="1"/>
    <col min="10" max="10" width="11.5546875" bestFit="1" customWidth="1"/>
    <col min="11" max="11" width="14.88671875" bestFit="1" customWidth="1"/>
    <col min="12" max="12" width="11.109375" style="84" bestFit="1" customWidth="1"/>
    <col min="13" max="13" width="11.109375" style="88" bestFit="1" customWidth="1"/>
    <col min="14" max="14" width="16.109375" bestFit="1" customWidth="1"/>
    <col min="15" max="15" width="19.33203125" bestFit="1" customWidth="1"/>
    <col min="16" max="16" width="10.33203125" bestFit="1" customWidth="1"/>
    <col min="17" max="17" width="0.6640625" customWidth="1"/>
  </cols>
  <sheetData>
    <row r="1" spans="3:16" ht="6" customHeight="1" thickBot="1"/>
    <row r="2" spans="3:16" ht="52.5" customHeight="1" thickBot="1">
      <c r="C2" s="213" t="s">
        <v>152</v>
      </c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5"/>
    </row>
    <row r="3" spans="3:16" ht="13.8" thickBot="1"/>
    <row r="4" spans="3:16" ht="53.25" customHeight="1" thickBot="1">
      <c r="C4" s="53" t="s">
        <v>0</v>
      </c>
      <c r="D4" s="149"/>
      <c r="E4" s="149"/>
      <c r="F4" s="149"/>
      <c r="G4" s="150"/>
      <c r="H4" s="210" t="s">
        <v>1</v>
      </c>
      <c r="I4" s="211"/>
      <c r="J4" s="211"/>
      <c r="K4" s="211"/>
      <c r="L4" s="211"/>
      <c r="M4" s="211"/>
      <c r="N4" s="211"/>
      <c r="O4" s="211"/>
      <c r="P4" s="212"/>
    </row>
    <row r="5" spans="3:16" ht="24.75" customHeight="1" thickBot="1">
      <c r="C5" s="148" t="s">
        <v>2</v>
      </c>
      <c r="D5" s="151"/>
      <c r="E5" s="52"/>
      <c r="F5" s="52"/>
      <c r="G5" s="51"/>
      <c r="H5" s="211" t="s">
        <v>3</v>
      </c>
      <c r="I5" s="211"/>
      <c r="J5" s="211"/>
      <c r="K5" s="212"/>
      <c r="L5" s="216" t="s">
        <v>4</v>
      </c>
      <c r="M5" s="211"/>
      <c r="N5" s="211"/>
      <c r="O5" s="211"/>
      <c r="P5" s="212"/>
    </row>
    <row r="7" spans="3:16" ht="3.75" customHeight="1" thickBot="1"/>
    <row r="8" spans="3:16" ht="41.4">
      <c r="C8" s="9" t="s">
        <v>5</v>
      </c>
      <c r="D8" s="10" t="s">
        <v>6</v>
      </c>
      <c r="E8" s="10"/>
      <c r="F8" s="10"/>
      <c r="G8" s="87"/>
      <c r="H8" s="204" t="s">
        <v>7</v>
      </c>
      <c r="I8" s="204" t="s">
        <v>8</v>
      </c>
      <c r="J8" s="204" t="s">
        <v>9</v>
      </c>
      <c r="K8" s="204" t="s">
        <v>10</v>
      </c>
      <c r="L8" s="204" t="s">
        <v>11</v>
      </c>
      <c r="M8" s="204" t="s">
        <v>11</v>
      </c>
      <c r="N8" s="204" t="s">
        <v>12</v>
      </c>
      <c r="O8" s="205" t="s">
        <v>13</v>
      </c>
      <c r="P8" s="206" t="s">
        <v>14</v>
      </c>
    </row>
    <row r="9" spans="3:16" ht="15.6" thickBot="1">
      <c r="C9" s="12"/>
      <c r="D9" s="13" t="s">
        <v>15</v>
      </c>
      <c r="E9" s="13"/>
      <c r="F9" s="13"/>
      <c r="G9" s="13"/>
      <c r="H9" s="89" t="s">
        <v>16</v>
      </c>
      <c r="I9" s="89" t="s">
        <v>17</v>
      </c>
      <c r="J9" s="89" t="s">
        <v>18</v>
      </c>
      <c r="K9" s="89" t="s">
        <v>19</v>
      </c>
      <c r="L9" s="89" t="s">
        <v>20</v>
      </c>
      <c r="M9" s="89"/>
      <c r="N9" s="89" t="s">
        <v>21</v>
      </c>
      <c r="O9" s="89" t="s">
        <v>22</v>
      </c>
      <c r="P9" s="207" t="s">
        <v>23</v>
      </c>
    </row>
    <row r="10" spans="3:16" ht="8.25" customHeight="1" thickBot="1">
      <c r="C10" s="11"/>
      <c r="D10" s="7"/>
      <c r="E10" s="7"/>
      <c r="F10" s="7"/>
      <c r="G10" s="7"/>
      <c r="H10" s="6"/>
      <c r="I10" s="6"/>
      <c r="J10" s="178"/>
      <c r="K10" s="178"/>
      <c r="L10" s="85"/>
      <c r="M10" s="5"/>
      <c r="N10" s="198"/>
      <c r="P10" s="1"/>
    </row>
    <row r="11" spans="3:16" ht="30.75" customHeight="1" thickBot="1">
      <c r="C11" s="74">
        <v>1</v>
      </c>
      <c r="D11" s="56" t="s">
        <v>24</v>
      </c>
      <c r="E11" s="26" t="s">
        <v>25</v>
      </c>
      <c r="F11" s="26" t="s">
        <v>26</v>
      </c>
      <c r="G11" s="61"/>
      <c r="H11" s="27"/>
      <c r="I11" s="27"/>
      <c r="J11" s="179"/>
      <c r="K11" s="179"/>
      <c r="L11" s="27"/>
      <c r="M11" s="75"/>
      <c r="N11" s="179"/>
      <c r="O11" s="27"/>
      <c r="P11" s="28"/>
    </row>
    <row r="12" spans="3:16" ht="21.9" customHeight="1">
      <c r="C12" s="39" t="s">
        <v>27</v>
      </c>
      <c r="D12" s="110" t="s">
        <v>28</v>
      </c>
      <c r="E12" s="40" t="s">
        <v>29</v>
      </c>
      <c r="F12" s="147"/>
      <c r="G12" s="147"/>
      <c r="H12" s="63">
        <v>85</v>
      </c>
      <c r="I12" s="48" t="s">
        <v>30</v>
      </c>
      <c r="J12" s="180"/>
      <c r="K12" s="181">
        <f t="shared" ref="K12:K16" si="0">H12*J12</f>
        <v>0</v>
      </c>
      <c r="L12" s="64">
        <v>4</v>
      </c>
      <c r="M12" s="64" t="s">
        <v>31</v>
      </c>
      <c r="N12" s="167">
        <f>K12*L12</f>
        <v>0</v>
      </c>
      <c r="P12" s="1"/>
    </row>
    <row r="13" spans="3:16" ht="21.9" customHeight="1">
      <c r="C13" s="8" t="s">
        <v>32</v>
      </c>
      <c r="D13" s="3" t="s">
        <v>28</v>
      </c>
      <c r="E13" s="17"/>
      <c r="F13" s="18" t="s">
        <v>29</v>
      </c>
      <c r="G13" s="62"/>
      <c r="H13" s="57">
        <v>160</v>
      </c>
      <c r="I13" s="2" t="s">
        <v>30</v>
      </c>
      <c r="J13" s="182"/>
      <c r="K13" s="183">
        <f t="shared" si="0"/>
        <v>0</v>
      </c>
      <c r="L13" s="4">
        <v>4</v>
      </c>
      <c r="M13" s="55" t="s">
        <v>31</v>
      </c>
      <c r="N13" s="168">
        <f>K13*L13</f>
        <v>0</v>
      </c>
      <c r="P13" s="1"/>
    </row>
    <row r="14" spans="3:16" ht="21.9" customHeight="1">
      <c r="C14" s="8" t="s">
        <v>33</v>
      </c>
      <c r="D14" s="102" t="s">
        <v>34</v>
      </c>
      <c r="E14" s="18" t="s">
        <v>29</v>
      </c>
      <c r="F14" s="17"/>
      <c r="G14" s="17"/>
      <c r="H14" s="57">
        <v>15</v>
      </c>
      <c r="I14" s="2" t="s">
        <v>30</v>
      </c>
      <c r="J14" s="184"/>
      <c r="K14" s="183">
        <f t="shared" si="0"/>
        <v>0</v>
      </c>
      <c r="L14" s="4">
        <v>4</v>
      </c>
      <c r="M14" s="55" t="s">
        <v>31</v>
      </c>
      <c r="N14" s="168">
        <f>K14*L14</f>
        <v>0</v>
      </c>
      <c r="P14" s="1"/>
    </row>
    <row r="15" spans="3:16" ht="21.9" customHeight="1">
      <c r="C15" s="8" t="s">
        <v>35</v>
      </c>
      <c r="D15" s="3" t="s">
        <v>34</v>
      </c>
      <c r="E15" s="17"/>
      <c r="F15" s="18" t="s">
        <v>29</v>
      </c>
      <c r="G15" s="62"/>
      <c r="H15" s="57">
        <v>35</v>
      </c>
      <c r="I15" s="2" t="s">
        <v>30</v>
      </c>
      <c r="J15" s="184"/>
      <c r="K15" s="183">
        <f t="shared" si="0"/>
        <v>0</v>
      </c>
      <c r="L15" s="4">
        <v>4</v>
      </c>
      <c r="M15" s="55" t="s">
        <v>31</v>
      </c>
      <c r="N15" s="168">
        <f>K15*L15</f>
        <v>0</v>
      </c>
      <c r="P15" s="1"/>
    </row>
    <row r="16" spans="3:16" ht="21.9" customHeight="1" thickBot="1">
      <c r="C16" s="153" t="s">
        <v>135</v>
      </c>
      <c r="D16" s="154" t="s">
        <v>136</v>
      </c>
      <c r="E16" s="158"/>
      <c r="F16" s="156"/>
      <c r="G16" s="157"/>
      <c r="H16" s="117">
        <v>2</v>
      </c>
      <c r="I16" s="49" t="s">
        <v>30</v>
      </c>
      <c r="J16" s="185"/>
      <c r="K16" s="186">
        <f t="shared" si="0"/>
        <v>0</v>
      </c>
      <c r="L16" s="66">
        <v>4</v>
      </c>
      <c r="M16" s="67" t="s">
        <v>31</v>
      </c>
      <c r="N16" s="169">
        <f>K16*L16</f>
        <v>0</v>
      </c>
      <c r="P16" s="1"/>
    </row>
    <row r="17" spans="3:16" ht="22.5" customHeight="1" thickBot="1">
      <c r="C17" s="68"/>
      <c r="D17" s="69" t="s">
        <v>36</v>
      </c>
      <c r="E17" s="70"/>
      <c r="F17" s="70"/>
      <c r="G17" s="70"/>
      <c r="H17" s="71"/>
      <c r="I17" s="71"/>
      <c r="J17" s="187"/>
      <c r="K17" s="187"/>
      <c r="L17" s="72"/>
      <c r="M17" s="72"/>
      <c r="N17" s="199"/>
      <c r="O17" s="34">
        <f>SUM(N12:N16)</f>
        <v>0</v>
      </c>
      <c r="P17" s="95">
        <v>190</v>
      </c>
    </row>
    <row r="18" spans="3:16" ht="8.25" customHeight="1" thickBot="1">
      <c r="C18" s="19"/>
      <c r="D18" s="20"/>
      <c r="E18" s="20"/>
      <c r="F18" s="20"/>
      <c r="G18" s="20"/>
      <c r="H18" s="21"/>
      <c r="I18" s="21"/>
      <c r="J18" s="188"/>
      <c r="K18" s="188"/>
      <c r="L18" s="22"/>
      <c r="M18" s="22"/>
      <c r="N18" s="200"/>
      <c r="O18" s="23"/>
      <c r="P18" s="24"/>
    </row>
    <row r="19" spans="3:16" ht="30.75" customHeight="1" thickBot="1">
      <c r="C19" s="74">
        <v>2</v>
      </c>
      <c r="D19" s="56" t="s">
        <v>37</v>
      </c>
      <c r="E19" s="26" t="s">
        <v>38</v>
      </c>
      <c r="F19" s="26" t="s">
        <v>39</v>
      </c>
      <c r="G19" s="61"/>
      <c r="H19" s="27"/>
      <c r="I19" s="27"/>
      <c r="J19" s="179"/>
      <c r="K19" s="179"/>
      <c r="L19" s="75"/>
      <c r="M19" s="75"/>
      <c r="N19" s="179"/>
      <c r="O19" s="27"/>
      <c r="P19" s="28"/>
    </row>
    <row r="20" spans="3:16" ht="21.9" customHeight="1" thickBot="1">
      <c r="C20" s="119" t="s">
        <v>40</v>
      </c>
      <c r="D20" s="120" t="s">
        <v>41</v>
      </c>
      <c r="E20" s="125" t="s">
        <v>29</v>
      </c>
      <c r="F20" s="125" t="s">
        <v>29</v>
      </c>
      <c r="G20" s="125"/>
      <c r="H20" s="122">
        <v>130</v>
      </c>
      <c r="I20" s="123" t="s">
        <v>30</v>
      </c>
      <c r="J20" s="189"/>
      <c r="K20" s="190">
        <f t="shared" ref="K20:K31" si="1">H20*J20</f>
        <v>0</v>
      </c>
      <c r="L20" s="124">
        <v>4</v>
      </c>
      <c r="M20" s="124" t="s">
        <v>31</v>
      </c>
      <c r="N20" s="170">
        <f t="shared" ref="N20:N31" si="2">K20*L20</f>
        <v>0</v>
      </c>
      <c r="P20" s="1"/>
    </row>
    <row r="21" spans="3:16" ht="21.9" customHeight="1">
      <c r="C21" s="126" t="s">
        <v>42</v>
      </c>
      <c r="D21" s="127" t="s">
        <v>43</v>
      </c>
      <c r="E21" s="40" t="s">
        <v>29</v>
      </c>
      <c r="F21" s="128"/>
      <c r="G21" s="128"/>
      <c r="H21" s="63">
        <v>100</v>
      </c>
      <c r="I21" s="48" t="s">
        <v>30</v>
      </c>
      <c r="J21" s="180"/>
      <c r="K21" s="181">
        <f t="shared" si="1"/>
        <v>0</v>
      </c>
      <c r="L21" s="64">
        <v>4</v>
      </c>
      <c r="M21" s="64" t="s">
        <v>31</v>
      </c>
      <c r="N21" s="167">
        <f t="shared" si="2"/>
        <v>0</v>
      </c>
      <c r="P21" s="1"/>
    </row>
    <row r="22" spans="3:16" ht="21.9" customHeight="1" thickBot="1">
      <c r="C22" s="129" t="s">
        <v>44</v>
      </c>
      <c r="D22" s="130" t="s">
        <v>43</v>
      </c>
      <c r="E22" s="50"/>
      <c r="F22" s="131" t="s">
        <v>29</v>
      </c>
      <c r="G22" s="131"/>
      <c r="H22" s="65">
        <v>105</v>
      </c>
      <c r="I22" s="49" t="s">
        <v>30</v>
      </c>
      <c r="J22" s="185"/>
      <c r="K22" s="191">
        <f t="shared" si="1"/>
        <v>0</v>
      </c>
      <c r="L22" s="66">
        <v>4</v>
      </c>
      <c r="M22" s="67" t="s">
        <v>31</v>
      </c>
      <c r="N22" s="169">
        <f t="shared" si="2"/>
        <v>0</v>
      </c>
      <c r="P22" s="1"/>
    </row>
    <row r="23" spans="3:16" ht="21.9" customHeight="1" thickBot="1">
      <c r="C23" s="119" t="s">
        <v>45</v>
      </c>
      <c r="D23" s="132" t="s">
        <v>46</v>
      </c>
      <c r="E23" s="121"/>
      <c r="F23" s="125" t="s">
        <v>29</v>
      </c>
      <c r="G23" s="121"/>
      <c r="H23" s="122">
        <v>40</v>
      </c>
      <c r="I23" s="123" t="s">
        <v>30</v>
      </c>
      <c r="J23" s="189"/>
      <c r="K23" s="190">
        <f t="shared" si="1"/>
        <v>0</v>
      </c>
      <c r="L23" s="124">
        <v>4</v>
      </c>
      <c r="M23" s="124" t="s">
        <v>31</v>
      </c>
      <c r="N23" s="170">
        <f t="shared" si="2"/>
        <v>0</v>
      </c>
      <c r="P23" s="1"/>
    </row>
    <row r="24" spans="3:16" ht="21.9" customHeight="1">
      <c r="C24" s="114" t="s">
        <v>47</v>
      </c>
      <c r="D24" s="104" t="s">
        <v>48</v>
      </c>
      <c r="E24" s="40" t="s">
        <v>29</v>
      </c>
      <c r="F24" s="41"/>
      <c r="G24" s="41"/>
      <c r="H24" s="63">
        <v>5</v>
      </c>
      <c r="I24" s="48" t="s">
        <v>30</v>
      </c>
      <c r="J24" s="180"/>
      <c r="K24" s="181">
        <f t="shared" si="1"/>
        <v>0</v>
      </c>
      <c r="L24" s="64">
        <v>4</v>
      </c>
      <c r="M24" s="64" t="s">
        <v>31</v>
      </c>
      <c r="N24" s="167">
        <f t="shared" si="2"/>
        <v>0</v>
      </c>
      <c r="P24" s="1"/>
    </row>
    <row r="25" spans="3:16" ht="21.75" customHeight="1" thickBot="1">
      <c r="C25" s="115" t="s">
        <v>49</v>
      </c>
      <c r="D25" s="45" t="s">
        <v>48</v>
      </c>
      <c r="E25" s="50"/>
      <c r="F25" s="131" t="s">
        <v>29</v>
      </c>
      <c r="G25" s="131"/>
      <c r="H25" s="65">
        <v>1</v>
      </c>
      <c r="I25" s="49" t="s">
        <v>30</v>
      </c>
      <c r="J25" s="185"/>
      <c r="K25" s="191">
        <f t="shared" si="1"/>
        <v>0</v>
      </c>
      <c r="L25" s="66">
        <v>4</v>
      </c>
      <c r="M25" s="67" t="s">
        <v>31</v>
      </c>
      <c r="N25" s="169">
        <f t="shared" ref="N25:N30" si="3">K25*L25</f>
        <v>0</v>
      </c>
      <c r="P25" s="1"/>
    </row>
    <row r="26" spans="3:16" ht="21.9" customHeight="1">
      <c r="C26" s="133" t="s">
        <v>50</v>
      </c>
      <c r="D26" s="104" t="s">
        <v>51</v>
      </c>
      <c r="E26" s="40" t="s">
        <v>29</v>
      </c>
      <c r="F26" s="41"/>
      <c r="G26" s="134"/>
      <c r="H26" s="63">
        <v>5</v>
      </c>
      <c r="I26" s="48" t="s">
        <v>30</v>
      </c>
      <c r="J26" s="180"/>
      <c r="K26" s="181">
        <f t="shared" si="1"/>
        <v>0</v>
      </c>
      <c r="L26" s="64">
        <v>4</v>
      </c>
      <c r="M26" s="64" t="s">
        <v>31</v>
      </c>
      <c r="N26" s="167">
        <f t="shared" si="3"/>
        <v>0</v>
      </c>
      <c r="P26" s="1"/>
    </row>
    <row r="27" spans="3:16" ht="21.9" customHeight="1" thickBot="1">
      <c r="C27" s="115" t="s">
        <v>52</v>
      </c>
      <c r="D27" s="45" t="s">
        <v>51</v>
      </c>
      <c r="E27" s="50"/>
      <c r="F27" s="131" t="s">
        <v>29</v>
      </c>
      <c r="G27" s="131"/>
      <c r="H27" s="65">
        <v>5</v>
      </c>
      <c r="I27" s="49" t="s">
        <v>30</v>
      </c>
      <c r="J27" s="185"/>
      <c r="K27" s="191">
        <f t="shared" si="1"/>
        <v>0</v>
      </c>
      <c r="L27" s="66">
        <v>4</v>
      </c>
      <c r="M27" s="67" t="s">
        <v>31</v>
      </c>
      <c r="N27" s="169">
        <f t="shared" si="3"/>
        <v>0</v>
      </c>
      <c r="P27" s="1"/>
    </row>
    <row r="28" spans="3:16" ht="21.9" customHeight="1">
      <c r="C28" s="135" t="s">
        <v>53</v>
      </c>
      <c r="D28" s="104" t="s">
        <v>54</v>
      </c>
      <c r="E28" s="40" t="s">
        <v>29</v>
      </c>
      <c r="F28" s="41"/>
      <c r="G28" s="134"/>
      <c r="H28" s="63">
        <v>1</v>
      </c>
      <c r="I28" s="48" t="s">
        <v>30</v>
      </c>
      <c r="J28" s="180"/>
      <c r="K28" s="181">
        <f t="shared" si="1"/>
        <v>0</v>
      </c>
      <c r="L28" s="64">
        <v>4</v>
      </c>
      <c r="M28" s="64" t="s">
        <v>31</v>
      </c>
      <c r="N28" s="167">
        <f t="shared" si="3"/>
        <v>0</v>
      </c>
      <c r="P28" s="1"/>
    </row>
    <row r="29" spans="3:16" ht="21.9" customHeight="1" thickBot="1">
      <c r="C29" s="115" t="s">
        <v>55</v>
      </c>
      <c r="D29" s="45" t="s">
        <v>54</v>
      </c>
      <c r="E29" s="50"/>
      <c r="F29" s="131" t="s">
        <v>29</v>
      </c>
      <c r="G29" s="131"/>
      <c r="H29" s="65">
        <v>5</v>
      </c>
      <c r="I29" s="49" t="s">
        <v>30</v>
      </c>
      <c r="J29" s="185"/>
      <c r="K29" s="191">
        <f t="shared" si="1"/>
        <v>0</v>
      </c>
      <c r="L29" s="66">
        <v>4</v>
      </c>
      <c r="M29" s="67" t="s">
        <v>31</v>
      </c>
      <c r="N29" s="169">
        <f t="shared" si="3"/>
        <v>0</v>
      </c>
      <c r="P29" s="1"/>
    </row>
    <row r="30" spans="3:16" ht="21.9" customHeight="1">
      <c r="C30" s="135" t="s">
        <v>56</v>
      </c>
      <c r="D30" s="104" t="s">
        <v>57</v>
      </c>
      <c r="E30" s="40" t="s">
        <v>29</v>
      </c>
      <c r="F30" s="41"/>
      <c r="G30" s="134"/>
      <c r="H30" s="63">
        <v>1</v>
      </c>
      <c r="I30" s="48" t="s">
        <v>30</v>
      </c>
      <c r="J30" s="180"/>
      <c r="K30" s="181">
        <f t="shared" si="1"/>
        <v>0</v>
      </c>
      <c r="L30" s="64">
        <v>4</v>
      </c>
      <c r="M30" s="64" t="s">
        <v>31</v>
      </c>
      <c r="N30" s="167">
        <f t="shared" si="3"/>
        <v>0</v>
      </c>
      <c r="P30" s="1"/>
    </row>
    <row r="31" spans="3:16" ht="21.9" customHeight="1" thickBot="1">
      <c r="C31" s="33" t="s">
        <v>58</v>
      </c>
      <c r="D31" s="102" t="s">
        <v>57</v>
      </c>
      <c r="E31" s="36"/>
      <c r="F31" s="35" t="s">
        <v>29</v>
      </c>
      <c r="G31" s="35"/>
      <c r="H31" s="65">
        <v>1</v>
      </c>
      <c r="I31" s="49" t="s">
        <v>30</v>
      </c>
      <c r="J31" s="185"/>
      <c r="K31" s="191">
        <f t="shared" si="1"/>
        <v>0</v>
      </c>
      <c r="L31" s="66">
        <v>4</v>
      </c>
      <c r="M31" s="67" t="s">
        <v>31</v>
      </c>
      <c r="N31" s="169">
        <f t="shared" si="2"/>
        <v>0</v>
      </c>
      <c r="P31" s="1"/>
    </row>
    <row r="32" spans="3:16" ht="21.9" customHeight="1" thickBot="1">
      <c r="C32" s="19" t="s">
        <v>137</v>
      </c>
      <c r="D32" s="120" t="s">
        <v>139</v>
      </c>
      <c r="E32" s="121"/>
      <c r="F32" s="160"/>
      <c r="G32" s="161"/>
      <c r="H32" s="122">
        <v>2</v>
      </c>
      <c r="I32" s="155" t="s">
        <v>30</v>
      </c>
      <c r="J32" s="185"/>
      <c r="K32" s="191">
        <f t="shared" ref="K32:K33" si="4">H32*J32</f>
        <v>0</v>
      </c>
      <c r="L32" s="66">
        <v>4</v>
      </c>
      <c r="M32" s="67" t="s">
        <v>31</v>
      </c>
      <c r="N32" s="169">
        <f t="shared" ref="N32:N33" si="5">K32*L32</f>
        <v>0</v>
      </c>
      <c r="P32" s="1"/>
    </row>
    <row r="33" spans="3:16" ht="21.9" customHeight="1" thickBot="1">
      <c r="C33" s="153" t="s">
        <v>138</v>
      </c>
      <c r="D33" s="154" t="s">
        <v>136</v>
      </c>
      <c r="E33" s="159"/>
      <c r="F33" s="162"/>
      <c r="G33" s="162"/>
      <c r="H33" s="122">
        <v>10</v>
      </c>
      <c r="I33" s="155" t="s">
        <v>30</v>
      </c>
      <c r="J33" s="185"/>
      <c r="K33" s="191">
        <f t="shared" si="4"/>
        <v>0</v>
      </c>
      <c r="L33" s="66">
        <v>4</v>
      </c>
      <c r="M33" s="67" t="s">
        <v>31</v>
      </c>
      <c r="N33" s="169">
        <f t="shared" si="5"/>
        <v>0</v>
      </c>
      <c r="P33" s="1"/>
    </row>
    <row r="34" spans="3:16" ht="22.5" customHeight="1" thickBot="1">
      <c r="C34" s="68"/>
      <c r="D34" s="69" t="s">
        <v>59</v>
      </c>
      <c r="E34" s="70"/>
      <c r="F34" s="70"/>
      <c r="G34" s="70"/>
      <c r="H34" s="71"/>
      <c r="I34" s="71"/>
      <c r="J34" s="187"/>
      <c r="K34" s="187"/>
      <c r="L34" s="72"/>
      <c r="M34" s="72"/>
      <c r="N34" s="199"/>
      <c r="O34" s="34">
        <f>SUM(N20:N33)</f>
        <v>0</v>
      </c>
      <c r="P34" s="95">
        <v>190</v>
      </c>
    </row>
    <row r="35" spans="3:16" ht="8.25" customHeight="1" thickBot="1">
      <c r="C35" s="11"/>
      <c r="D35" s="7"/>
      <c r="E35" s="7"/>
      <c r="F35" s="7"/>
      <c r="G35" s="7"/>
      <c r="H35" s="6"/>
      <c r="I35" s="6"/>
      <c r="J35" s="178"/>
      <c r="K35" s="178"/>
      <c r="L35" s="5"/>
      <c r="M35" s="5"/>
      <c r="N35" s="198"/>
      <c r="P35" s="1"/>
    </row>
    <row r="36" spans="3:16" s="77" customFormat="1" ht="30.75" customHeight="1" thickBot="1">
      <c r="C36" s="106">
        <v>3</v>
      </c>
      <c r="D36" s="105" t="s">
        <v>60</v>
      </c>
      <c r="E36" s="107" t="s">
        <v>61</v>
      </c>
      <c r="F36" s="107" t="s">
        <v>62</v>
      </c>
      <c r="G36" s="107" t="s">
        <v>63</v>
      </c>
      <c r="H36" s="108"/>
      <c r="I36" s="108"/>
      <c r="J36" s="192"/>
      <c r="K36" s="192"/>
      <c r="L36" s="109"/>
      <c r="M36" s="109"/>
      <c r="N36" s="192"/>
      <c r="O36" s="75"/>
      <c r="P36" s="76"/>
    </row>
    <row r="37" spans="3:16" s="77" customFormat="1" ht="21.9" customHeight="1">
      <c r="C37" s="39" t="s">
        <v>64</v>
      </c>
      <c r="D37" s="110" t="s">
        <v>65</v>
      </c>
      <c r="E37" s="40" t="s">
        <v>29</v>
      </c>
      <c r="F37" s="40" t="s">
        <v>29</v>
      </c>
      <c r="G37" s="41"/>
      <c r="H37" s="63">
        <v>1</v>
      </c>
      <c r="I37" s="48" t="s">
        <v>30</v>
      </c>
      <c r="J37" s="180"/>
      <c r="K37" s="181">
        <f t="shared" ref="K37:K38" si="6">H37*J37</f>
        <v>0</v>
      </c>
      <c r="L37" s="64">
        <v>4</v>
      </c>
      <c r="M37" s="64" t="s">
        <v>31</v>
      </c>
      <c r="N37" s="171">
        <f t="shared" ref="N37:N38" si="7">K37*L37</f>
        <v>0</v>
      </c>
      <c r="O37"/>
      <c r="P37" s="1"/>
    </row>
    <row r="38" spans="3:16" s="77" customFormat="1" ht="21.9" customHeight="1" thickBot="1">
      <c r="C38" s="33" t="s">
        <v>66</v>
      </c>
      <c r="D38" s="101" t="s">
        <v>65</v>
      </c>
      <c r="E38" s="36"/>
      <c r="F38" s="36"/>
      <c r="G38" s="152" t="s">
        <v>67</v>
      </c>
      <c r="H38" s="59">
        <v>1</v>
      </c>
      <c r="I38" s="14" t="s">
        <v>30</v>
      </c>
      <c r="J38" s="193"/>
      <c r="K38" s="194">
        <f t="shared" si="6"/>
        <v>0</v>
      </c>
      <c r="L38" s="54">
        <v>4</v>
      </c>
      <c r="M38" s="111" t="s">
        <v>31</v>
      </c>
      <c r="N38" s="172">
        <f t="shared" si="7"/>
        <v>0</v>
      </c>
      <c r="O38"/>
      <c r="P38" s="1"/>
    </row>
    <row r="39" spans="3:16" ht="21.9" customHeight="1">
      <c r="C39" s="39" t="s">
        <v>68</v>
      </c>
      <c r="D39" s="110" t="s">
        <v>69</v>
      </c>
      <c r="E39" s="40" t="s">
        <v>29</v>
      </c>
      <c r="F39" s="40" t="s">
        <v>29</v>
      </c>
      <c r="G39" s="41"/>
      <c r="H39" s="63">
        <v>130</v>
      </c>
      <c r="I39" s="48" t="s">
        <v>30</v>
      </c>
      <c r="J39" s="180"/>
      <c r="K39" s="181">
        <f t="shared" ref="K39:K62" si="8">H39*J39</f>
        <v>0</v>
      </c>
      <c r="L39" s="64">
        <v>4</v>
      </c>
      <c r="M39" s="64" t="s">
        <v>31</v>
      </c>
      <c r="N39" s="171">
        <f>K39*L39</f>
        <v>0</v>
      </c>
      <c r="P39" s="1"/>
    </row>
    <row r="40" spans="3:16" ht="21.9" customHeight="1" thickBot="1">
      <c r="C40" s="33" t="s">
        <v>70</v>
      </c>
      <c r="D40" s="101" t="s">
        <v>69</v>
      </c>
      <c r="E40" s="36"/>
      <c r="F40" s="36"/>
      <c r="G40" s="152" t="s">
        <v>67</v>
      </c>
      <c r="H40" s="59">
        <v>1</v>
      </c>
      <c r="I40" s="14" t="s">
        <v>30</v>
      </c>
      <c r="J40" s="193"/>
      <c r="K40" s="194">
        <f t="shared" si="8"/>
        <v>0</v>
      </c>
      <c r="L40" s="54">
        <v>4</v>
      </c>
      <c r="M40" s="111" t="s">
        <v>31</v>
      </c>
      <c r="N40" s="172">
        <f t="shared" ref="N40:N61" si="9">K40*L40</f>
        <v>0</v>
      </c>
      <c r="P40" s="1"/>
    </row>
    <row r="41" spans="3:16" ht="21.9" customHeight="1">
      <c r="C41" s="39" t="s">
        <v>71</v>
      </c>
      <c r="D41" s="110" t="s">
        <v>72</v>
      </c>
      <c r="E41" s="40" t="s">
        <v>29</v>
      </c>
      <c r="F41" s="40" t="s">
        <v>29</v>
      </c>
      <c r="G41" s="110"/>
      <c r="H41" s="63">
        <v>1</v>
      </c>
      <c r="I41" s="48" t="s">
        <v>30</v>
      </c>
      <c r="J41" s="180"/>
      <c r="K41" s="181">
        <f t="shared" si="8"/>
        <v>0</v>
      </c>
      <c r="L41" s="64">
        <v>4</v>
      </c>
      <c r="M41" s="64" t="s">
        <v>31</v>
      </c>
      <c r="N41" s="171">
        <f t="shared" si="9"/>
        <v>0</v>
      </c>
      <c r="P41" s="1"/>
    </row>
    <row r="42" spans="3:16" ht="21.9" customHeight="1">
      <c r="C42" s="8" t="s">
        <v>73</v>
      </c>
      <c r="D42" s="3" t="s">
        <v>72</v>
      </c>
      <c r="E42" s="36"/>
      <c r="F42" s="36"/>
      <c r="G42" s="96" t="s">
        <v>74</v>
      </c>
      <c r="H42" s="58">
        <v>1</v>
      </c>
      <c r="I42" s="2" t="s">
        <v>30</v>
      </c>
      <c r="J42" s="184"/>
      <c r="K42" s="183">
        <f t="shared" si="8"/>
        <v>0</v>
      </c>
      <c r="L42" s="4">
        <v>4</v>
      </c>
      <c r="M42" s="55" t="s">
        <v>31</v>
      </c>
      <c r="N42" s="173">
        <f t="shared" si="9"/>
        <v>0</v>
      </c>
      <c r="P42" s="1"/>
    </row>
    <row r="43" spans="3:16" ht="21.9" customHeight="1" thickBot="1">
      <c r="C43" s="44" t="s">
        <v>75</v>
      </c>
      <c r="D43" s="45" t="s">
        <v>72</v>
      </c>
      <c r="E43" s="50"/>
      <c r="F43" s="50"/>
      <c r="G43" s="152" t="s">
        <v>67</v>
      </c>
      <c r="H43" s="65">
        <v>1</v>
      </c>
      <c r="I43" s="49" t="s">
        <v>30</v>
      </c>
      <c r="J43" s="185"/>
      <c r="K43" s="186">
        <f t="shared" si="8"/>
        <v>0</v>
      </c>
      <c r="L43" s="66">
        <v>4</v>
      </c>
      <c r="M43" s="67" t="s">
        <v>31</v>
      </c>
      <c r="N43" s="174">
        <f t="shared" ref="N43:N58" si="10">K43*L43</f>
        <v>0</v>
      </c>
      <c r="P43" s="1"/>
    </row>
    <row r="44" spans="3:16" ht="21.9" customHeight="1">
      <c r="C44" s="112" t="s">
        <v>76</v>
      </c>
      <c r="D44" s="104" t="s">
        <v>77</v>
      </c>
      <c r="E44" s="40" t="s">
        <v>29</v>
      </c>
      <c r="F44" s="40" t="s">
        <v>29</v>
      </c>
      <c r="G44" s="110"/>
      <c r="H44" s="63">
        <v>210</v>
      </c>
      <c r="I44" s="48" t="s">
        <v>30</v>
      </c>
      <c r="J44" s="180"/>
      <c r="K44" s="181">
        <f t="shared" si="8"/>
        <v>0</v>
      </c>
      <c r="L44" s="64">
        <v>4</v>
      </c>
      <c r="M44" s="64" t="s">
        <v>31</v>
      </c>
      <c r="N44" s="171">
        <f t="shared" si="10"/>
        <v>0</v>
      </c>
      <c r="P44" s="1"/>
    </row>
    <row r="45" spans="3:16" ht="21.9" customHeight="1">
      <c r="C45" s="16" t="s">
        <v>78</v>
      </c>
      <c r="D45" s="102" t="s">
        <v>77</v>
      </c>
      <c r="E45" s="36"/>
      <c r="F45" s="36"/>
      <c r="G45" s="96" t="s">
        <v>74</v>
      </c>
      <c r="H45" s="58">
        <v>30</v>
      </c>
      <c r="I45" s="2" t="s">
        <v>30</v>
      </c>
      <c r="J45" s="184"/>
      <c r="K45" s="183">
        <f t="shared" si="8"/>
        <v>0</v>
      </c>
      <c r="L45" s="4">
        <v>4</v>
      </c>
      <c r="M45" s="55" t="s">
        <v>31</v>
      </c>
      <c r="N45" s="173">
        <f t="shared" si="10"/>
        <v>0</v>
      </c>
      <c r="P45" s="1"/>
    </row>
    <row r="46" spans="3:16" ht="21.9" customHeight="1" thickBot="1">
      <c r="C46" s="113" t="s">
        <v>79</v>
      </c>
      <c r="D46" s="45" t="s">
        <v>77</v>
      </c>
      <c r="E46" s="50"/>
      <c r="F46" s="50"/>
      <c r="G46" s="152" t="s">
        <v>67</v>
      </c>
      <c r="H46" s="65">
        <v>1</v>
      </c>
      <c r="I46" s="49" t="s">
        <v>30</v>
      </c>
      <c r="J46" s="185"/>
      <c r="K46" s="186">
        <f t="shared" si="8"/>
        <v>0</v>
      </c>
      <c r="L46" s="66">
        <v>4</v>
      </c>
      <c r="M46" s="67" t="s">
        <v>31</v>
      </c>
      <c r="N46" s="174">
        <f t="shared" si="10"/>
        <v>0</v>
      </c>
      <c r="P46" s="1"/>
    </row>
    <row r="47" spans="3:16" ht="21.9" customHeight="1">
      <c r="C47" s="112" t="s">
        <v>80</v>
      </c>
      <c r="D47" s="104" t="s">
        <v>154</v>
      </c>
      <c r="E47" s="40" t="s">
        <v>29</v>
      </c>
      <c r="F47" s="40" t="s">
        <v>29</v>
      </c>
      <c r="G47" s="110"/>
      <c r="H47" s="63">
        <v>5</v>
      </c>
      <c r="I47" s="48" t="s">
        <v>30</v>
      </c>
      <c r="J47" s="180"/>
      <c r="K47" s="181">
        <f t="shared" ref="K47:K49" si="11">H47*J47</f>
        <v>0</v>
      </c>
      <c r="L47" s="64">
        <v>4</v>
      </c>
      <c r="M47" s="64" t="s">
        <v>31</v>
      </c>
      <c r="N47" s="171">
        <f t="shared" ref="N47:N49" si="12">K47*L47</f>
        <v>0</v>
      </c>
      <c r="P47" s="1"/>
    </row>
    <row r="48" spans="3:16" ht="21.9" customHeight="1">
      <c r="C48" s="16" t="s">
        <v>82</v>
      </c>
      <c r="D48" s="102" t="s">
        <v>154</v>
      </c>
      <c r="E48" s="36"/>
      <c r="F48" s="36"/>
      <c r="G48" s="96" t="s">
        <v>74</v>
      </c>
      <c r="H48" s="58">
        <v>1</v>
      </c>
      <c r="I48" s="2" t="s">
        <v>30</v>
      </c>
      <c r="J48" s="184"/>
      <c r="K48" s="183">
        <f t="shared" si="11"/>
        <v>0</v>
      </c>
      <c r="L48" s="4">
        <v>4</v>
      </c>
      <c r="M48" s="55" t="s">
        <v>31</v>
      </c>
      <c r="N48" s="173">
        <f t="shared" si="12"/>
        <v>0</v>
      </c>
      <c r="P48" s="1"/>
    </row>
    <row r="49" spans="3:16" ht="21.9" customHeight="1" thickBot="1">
      <c r="C49" s="113" t="s">
        <v>83</v>
      </c>
      <c r="D49" s="45" t="s">
        <v>154</v>
      </c>
      <c r="E49" s="50"/>
      <c r="F49" s="50"/>
      <c r="G49" s="152" t="s">
        <v>67</v>
      </c>
      <c r="H49" s="65">
        <v>1</v>
      </c>
      <c r="I49" s="49" t="s">
        <v>30</v>
      </c>
      <c r="J49" s="185"/>
      <c r="K49" s="186">
        <f t="shared" si="11"/>
        <v>0</v>
      </c>
      <c r="L49" s="66">
        <v>4</v>
      </c>
      <c r="M49" s="67" t="s">
        <v>31</v>
      </c>
      <c r="N49" s="174">
        <f t="shared" si="12"/>
        <v>0</v>
      </c>
      <c r="P49" s="1"/>
    </row>
    <row r="50" spans="3:16" ht="21.9" customHeight="1">
      <c r="C50" s="112" t="s">
        <v>84</v>
      </c>
      <c r="D50" s="104" t="s">
        <v>81</v>
      </c>
      <c r="E50" s="40" t="s">
        <v>29</v>
      </c>
      <c r="F50" s="40" t="s">
        <v>29</v>
      </c>
      <c r="G50" s="110"/>
      <c r="H50" s="63">
        <v>1</v>
      </c>
      <c r="I50" s="48" t="s">
        <v>30</v>
      </c>
      <c r="J50" s="180"/>
      <c r="K50" s="181">
        <f t="shared" si="8"/>
        <v>0</v>
      </c>
      <c r="L50" s="64">
        <v>4</v>
      </c>
      <c r="M50" s="64" t="s">
        <v>31</v>
      </c>
      <c r="N50" s="171">
        <f t="shared" si="10"/>
        <v>0</v>
      </c>
      <c r="P50" s="1"/>
    </row>
    <row r="51" spans="3:16" ht="21.9" customHeight="1">
      <c r="C51" s="60" t="s">
        <v>86</v>
      </c>
      <c r="D51" s="102" t="s">
        <v>81</v>
      </c>
      <c r="E51" s="36"/>
      <c r="F51" s="36"/>
      <c r="G51" s="96" t="s">
        <v>74</v>
      </c>
      <c r="H51" s="58">
        <v>1</v>
      </c>
      <c r="I51" s="2" t="s">
        <v>30</v>
      </c>
      <c r="J51" s="184"/>
      <c r="K51" s="183">
        <f t="shared" si="8"/>
        <v>0</v>
      </c>
      <c r="L51" s="4">
        <v>4</v>
      </c>
      <c r="M51" s="55" t="s">
        <v>31</v>
      </c>
      <c r="N51" s="173">
        <f t="shared" si="10"/>
        <v>0</v>
      </c>
      <c r="P51" s="1"/>
    </row>
    <row r="52" spans="3:16" ht="21.9" customHeight="1" thickBot="1">
      <c r="C52" s="113" t="s">
        <v>87</v>
      </c>
      <c r="D52" s="45" t="s">
        <v>81</v>
      </c>
      <c r="E52" s="50"/>
      <c r="F52" s="50"/>
      <c r="G52" s="152" t="s">
        <v>67</v>
      </c>
      <c r="H52" s="65">
        <v>1</v>
      </c>
      <c r="I52" s="49" t="s">
        <v>30</v>
      </c>
      <c r="J52" s="185"/>
      <c r="K52" s="186">
        <f t="shared" si="8"/>
        <v>0</v>
      </c>
      <c r="L52" s="66">
        <v>4</v>
      </c>
      <c r="M52" s="67" t="s">
        <v>31</v>
      </c>
      <c r="N52" s="174">
        <f t="shared" si="10"/>
        <v>0</v>
      </c>
      <c r="P52" s="1"/>
    </row>
    <row r="53" spans="3:16" ht="21.9" customHeight="1">
      <c r="C53" s="114" t="s">
        <v>88</v>
      </c>
      <c r="D53" s="104" t="s">
        <v>85</v>
      </c>
      <c r="E53" s="40" t="s">
        <v>29</v>
      </c>
      <c r="F53" s="40" t="s">
        <v>29</v>
      </c>
      <c r="G53" s="110"/>
      <c r="H53" s="63">
        <v>115</v>
      </c>
      <c r="I53" s="48" t="s">
        <v>30</v>
      </c>
      <c r="J53" s="180"/>
      <c r="K53" s="181">
        <f t="shared" si="8"/>
        <v>0</v>
      </c>
      <c r="L53" s="64">
        <v>4</v>
      </c>
      <c r="M53" s="64" t="s">
        <v>31</v>
      </c>
      <c r="N53" s="171">
        <f t="shared" si="10"/>
        <v>0</v>
      </c>
      <c r="P53" s="1"/>
    </row>
    <row r="54" spans="3:16" ht="21.9" customHeight="1">
      <c r="C54" s="60" t="s">
        <v>90</v>
      </c>
      <c r="D54" s="102" t="s">
        <v>85</v>
      </c>
      <c r="E54" s="36"/>
      <c r="F54" s="36"/>
      <c r="G54" s="96" t="s">
        <v>74</v>
      </c>
      <c r="H54" s="58">
        <v>1</v>
      </c>
      <c r="I54" s="2" t="s">
        <v>30</v>
      </c>
      <c r="J54" s="184"/>
      <c r="K54" s="183">
        <f t="shared" si="8"/>
        <v>0</v>
      </c>
      <c r="L54" s="4">
        <v>4</v>
      </c>
      <c r="M54" s="55" t="s">
        <v>31</v>
      </c>
      <c r="N54" s="173">
        <f t="shared" si="10"/>
        <v>0</v>
      </c>
      <c r="P54" s="1"/>
    </row>
    <row r="55" spans="3:16" ht="21.9" customHeight="1" thickBot="1">
      <c r="C55" s="115" t="s">
        <v>91</v>
      </c>
      <c r="D55" s="45" t="s">
        <v>85</v>
      </c>
      <c r="E55" s="50"/>
      <c r="F55" s="50"/>
      <c r="G55" s="152" t="s">
        <v>67</v>
      </c>
      <c r="H55" s="65">
        <v>1</v>
      </c>
      <c r="I55" s="49" t="s">
        <v>30</v>
      </c>
      <c r="J55" s="185"/>
      <c r="K55" s="186">
        <f t="shared" si="8"/>
        <v>0</v>
      </c>
      <c r="L55" s="66">
        <v>4</v>
      </c>
      <c r="M55" s="67" t="s">
        <v>31</v>
      </c>
      <c r="N55" s="174">
        <f t="shared" si="10"/>
        <v>0</v>
      </c>
      <c r="P55" s="1"/>
    </row>
    <row r="56" spans="3:16" ht="21.9" customHeight="1">
      <c r="C56" s="39" t="s">
        <v>92</v>
      </c>
      <c r="D56" s="104" t="s">
        <v>89</v>
      </c>
      <c r="E56" s="40" t="s">
        <v>29</v>
      </c>
      <c r="F56" s="40" t="s">
        <v>29</v>
      </c>
      <c r="G56" s="110"/>
      <c r="H56" s="63">
        <v>25</v>
      </c>
      <c r="I56" s="48" t="s">
        <v>30</v>
      </c>
      <c r="J56" s="180"/>
      <c r="K56" s="181">
        <f t="shared" si="8"/>
        <v>0</v>
      </c>
      <c r="L56" s="64">
        <v>4</v>
      </c>
      <c r="M56" s="64" t="s">
        <v>31</v>
      </c>
      <c r="N56" s="171">
        <f t="shared" si="10"/>
        <v>0</v>
      </c>
      <c r="P56" s="1"/>
    </row>
    <row r="57" spans="3:16" ht="21.9" customHeight="1">
      <c r="C57" s="8" t="s">
        <v>155</v>
      </c>
      <c r="D57" s="102" t="s">
        <v>89</v>
      </c>
      <c r="E57" s="36"/>
      <c r="F57" s="36"/>
      <c r="G57" s="96" t="s">
        <v>74</v>
      </c>
      <c r="H57" s="58">
        <v>1</v>
      </c>
      <c r="I57" s="2" t="s">
        <v>30</v>
      </c>
      <c r="J57" s="184"/>
      <c r="K57" s="183">
        <f t="shared" si="8"/>
        <v>0</v>
      </c>
      <c r="L57" s="4">
        <v>4</v>
      </c>
      <c r="M57" s="55" t="s">
        <v>31</v>
      </c>
      <c r="N57" s="173">
        <f t="shared" si="10"/>
        <v>0</v>
      </c>
      <c r="P57" s="1"/>
    </row>
    <row r="58" spans="3:16" ht="21.9" customHeight="1" thickBot="1">
      <c r="C58" s="44" t="s">
        <v>94</v>
      </c>
      <c r="D58" s="45" t="s">
        <v>89</v>
      </c>
      <c r="E58" s="50"/>
      <c r="F58" s="50"/>
      <c r="G58" s="152" t="s">
        <v>67</v>
      </c>
      <c r="H58" s="65">
        <v>1</v>
      </c>
      <c r="I58" s="49" t="s">
        <v>30</v>
      </c>
      <c r="J58" s="185"/>
      <c r="K58" s="186">
        <f t="shared" si="8"/>
        <v>0</v>
      </c>
      <c r="L58" s="66">
        <v>4</v>
      </c>
      <c r="M58" s="67" t="s">
        <v>31</v>
      </c>
      <c r="N58" s="174">
        <f t="shared" si="10"/>
        <v>0</v>
      </c>
      <c r="P58" s="1"/>
    </row>
    <row r="59" spans="3:16" ht="21.9" customHeight="1">
      <c r="C59" s="39" t="s">
        <v>156</v>
      </c>
      <c r="D59" s="104" t="s">
        <v>93</v>
      </c>
      <c r="E59" s="40" t="s">
        <v>29</v>
      </c>
      <c r="F59" s="40" t="s">
        <v>29</v>
      </c>
      <c r="G59" s="110"/>
      <c r="H59" s="63">
        <v>1</v>
      </c>
      <c r="I59" s="48" t="s">
        <v>30</v>
      </c>
      <c r="J59" s="180"/>
      <c r="K59" s="181">
        <f t="shared" ref="K59:K60" si="13">H59*J59</f>
        <v>0</v>
      </c>
      <c r="L59" s="64">
        <v>4</v>
      </c>
      <c r="M59" s="64" t="s">
        <v>31</v>
      </c>
      <c r="N59" s="171">
        <f t="shared" ref="N59:N60" si="14">K59*L59</f>
        <v>0</v>
      </c>
      <c r="P59" s="1"/>
    </row>
    <row r="60" spans="3:16" ht="21.9" customHeight="1" thickBot="1">
      <c r="C60" s="44" t="s">
        <v>157</v>
      </c>
      <c r="D60" s="45" t="s">
        <v>93</v>
      </c>
      <c r="E60" s="50"/>
      <c r="F60" s="50"/>
      <c r="G60" s="152" t="s">
        <v>67</v>
      </c>
      <c r="H60" s="65">
        <v>1</v>
      </c>
      <c r="I60" s="49" t="s">
        <v>30</v>
      </c>
      <c r="J60" s="185"/>
      <c r="K60" s="186">
        <f t="shared" si="13"/>
        <v>0</v>
      </c>
      <c r="L60" s="66">
        <v>4</v>
      </c>
      <c r="M60" s="67" t="s">
        <v>31</v>
      </c>
      <c r="N60" s="174">
        <f t="shared" si="14"/>
        <v>0</v>
      </c>
      <c r="P60" s="1"/>
    </row>
    <row r="61" spans="3:16" ht="21.9" customHeight="1" thickBot="1">
      <c r="C61" s="119" t="s">
        <v>96</v>
      </c>
      <c r="D61" s="120" t="s">
        <v>95</v>
      </c>
      <c r="E61" s="121"/>
      <c r="F61" s="121"/>
      <c r="G61" s="121"/>
      <c r="H61" s="122">
        <v>20</v>
      </c>
      <c r="I61" s="123" t="s">
        <v>30</v>
      </c>
      <c r="J61" s="189"/>
      <c r="K61" s="190">
        <f t="shared" si="8"/>
        <v>0</v>
      </c>
      <c r="L61" s="124">
        <v>4</v>
      </c>
      <c r="M61" s="124" t="s">
        <v>31</v>
      </c>
      <c r="N61" s="175">
        <f t="shared" si="9"/>
        <v>0</v>
      </c>
      <c r="P61" s="1"/>
    </row>
    <row r="62" spans="3:16" ht="21.9" customHeight="1" thickBot="1">
      <c r="C62" s="99" t="s">
        <v>158</v>
      </c>
      <c r="D62" s="103" t="s">
        <v>97</v>
      </c>
      <c r="E62" s="116"/>
      <c r="F62" s="25" t="s">
        <v>29</v>
      </c>
      <c r="G62" s="116"/>
      <c r="H62" s="117">
        <v>1</v>
      </c>
      <c r="I62" s="118" t="s">
        <v>30</v>
      </c>
      <c r="J62" s="195"/>
      <c r="K62" s="191">
        <f t="shared" si="8"/>
        <v>0</v>
      </c>
      <c r="L62" s="67">
        <v>4</v>
      </c>
      <c r="M62" s="67" t="s">
        <v>31</v>
      </c>
      <c r="N62" s="176">
        <f t="shared" ref="N62" si="15">K62*L62</f>
        <v>0</v>
      </c>
      <c r="O62" s="46"/>
      <c r="P62" s="47"/>
    </row>
    <row r="63" spans="3:16" ht="22.5" customHeight="1" thickBot="1">
      <c r="C63" s="68"/>
      <c r="D63" s="69" t="s">
        <v>98</v>
      </c>
      <c r="E63" s="70"/>
      <c r="F63" s="70"/>
      <c r="G63" s="70"/>
      <c r="H63" s="73"/>
      <c r="I63" s="71"/>
      <c r="J63" s="187"/>
      <c r="K63" s="187"/>
      <c r="L63" s="72"/>
      <c r="M63" s="72"/>
      <c r="N63" s="199"/>
      <c r="O63" s="34">
        <f>SUM(N37:N62)</f>
        <v>0</v>
      </c>
      <c r="P63" s="95">
        <v>95</v>
      </c>
    </row>
    <row r="64" spans="3:16" ht="8.25" customHeight="1" thickBot="1">
      <c r="C64" s="11"/>
      <c r="D64" s="7"/>
      <c r="E64" s="7"/>
      <c r="F64" s="7"/>
      <c r="G64" s="7"/>
      <c r="H64" s="6"/>
      <c r="I64" s="6"/>
      <c r="J64" s="178"/>
      <c r="K64" s="178"/>
      <c r="L64" s="5"/>
      <c r="M64" s="5"/>
      <c r="N64" s="198"/>
      <c r="P64" s="1"/>
    </row>
    <row r="65" spans="3:16" s="77" customFormat="1" ht="30.75" customHeight="1" thickBot="1">
      <c r="C65" s="106">
        <v>4</v>
      </c>
      <c r="D65" s="136" t="s">
        <v>99</v>
      </c>
      <c r="E65" s="107" t="s">
        <v>100</v>
      </c>
      <c r="F65" s="107" t="s">
        <v>101</v>
      </c>
      <c r="G65" s="137" t="s">
        <v>63</v>
      </c>
      <c r="H65" s="109"/>
      <c r="I65" s="109"/>
      <c r="J65" s="192"/>
      <c r="K65" s="192"/>
      <c r="L65" s="109"/>
      <c r="M65" s="109"/>
      <c r="N65" s="192"/>
      <c r="O65" s="75"/>
      <c r="P65" s="76"/>
    </row>
    <row r="66" spans="3:16" ht="20.399999999999999">
      <c r="C66" s="39" t="s">
        <v>102</v>
      </c>
      <c r="D66" s="110" t="s">
        <v>103</v>
      </c>
      <c r="E66" s="98" t="s">
        <v>104</v>
      </c>
      <c r="F66" s="41"/>
      <c r="G66" s="41"/>
      <c r="H66" s="63">
        <v>10</v>
      </c>
      <c r="I66" s="48" t="s">
        <v>30</v>
      </c>
      <c r="J66" s="180"/>
      <c r="K66" s="181">
        <f t="shared" ref="K66:K76" si="16">H66*J66</f>
        <v>0</v>
      </c>
      <c r="L66" s="64">
        <v>4</v>
      </c>
      <c r="M66" s="64" t="s">
        <v>31</v>
      </c>
      <c r="N66" s="171">
        <f>K66*L66</f>
        <v>0</v>
      </c>
      <c r="O66" s="42"/>
      <c r="P66" s="43"/>
    </row>
    <row r="67" spans="3:16" ht="20.399999999999999">
      <c r="C67" s="8" t="s">
        <v>105</v>
      </c>
      <c r="D67" s="3" t="s">
        <v>103</v>
      </c>
      <c r="E67" s="96" t="s">
        <v>106</v>
      </c>
      <c r="F67" s="15"/>
      <c r="G67" s="15"/>
      <c r="H67" s="58">
        <v>10</v>
      </c>
      <c r="I67" s="2" t="s">
        <v>30</v>
      </c>
      <c r="J67" s="184"/>
      <c r="K67" s="183">
        <f t="shared" si="16"/>
        <v>0</v>
      </c>
      <c r="L67" s="4">
        <v>4</v>
      </c>
      <c r="M67" s="55" t="s">
        <v>31</v>
      </c>
      <c r="N67" s="173">
        <f>K67*L67</f>
        <v>0</v>
      </c>
      <c r="P67" s="1"/>
    </row>
    <row r="68" spans="3:16" ht="21.9" customHeight="1" thickBot="1">
      <c r="C68" s="44" t="s">
        <v>107</v>
      </c>
      <c r="D68" s="45" t="s">
        <v>103</v>
      </c>
      <c r="E68" s="50"/>
      <c r="F68" s="131" t="s">
        <v>29</v>
      </c>
      <c r="G68" s="50"/>
      <c r="H68" s="65">
        <v>1</v>
      </c>
      <c r="I68" s="49" t="s">
        <v>108</v>
      </c>
      <c r="J68" s="185"/>
      <c r="K68" s="186">
        <f t="shared" si="16"/>
        <v>0</v>
      </c>
      <c r="L68" s="66">
        <v>4</v>
      </c>
      <c r="M68" s="67" t="s">
        <v>31</v>
      </c>
      <c r="N68" s="174">
        <f>K68*L68</f>
        <v>0</v>
      </c>
      <c r="P68" s="1"/>
    </row>
    <row r="69" spans="3:16" ht="21.9" customHeight="1">
      <c r="C69" s="39" t="s">
        <v>109</v>
      </c>
      <c r="D69" s="110" t="s">
        <v>110</v>
      </c>
      <c r="E69" s="40" t="s">
        <v>29</v>
      </c>
      <c r="F69" s="41"/>
      <c r="G69" s="41"/>
      <c r="H69" s="63">
        <v>190</v>
      </c>
      <c r="I69" s="48" t="s">
        <v>30</v>
      </c>
      <c r="J69" s="180"/>
      <c r="K69" s="181">
        <f t="shared" si="16"/>
        <v>0</v>
      </c>
      <c r="L69" s="64">
        <v>4</v>
      </c>
      <c r="M69" s="64" t="s">
        <v>31</v>
      </c>
      <c r="N69" s="171">
        <f>K69*L69</f>
        <v>0</v>
      </c>
      <c r="P69" s="1"/>
    </row>
    <row r="70" spans="3:16" ht="21.9" customHeight="1">
      <c r="C70" s="8" t="s">
        <v>111</v>
      </c>
      <c r="D70" s="3" t="s">
        <v>110</v>
      </c>
      <c r="E70" s="15"/>
      <c r="F70" s="29"/>
      <c r="G70" s="96" t="s">
        <v>112</v>
      </c>
      <c r="H70" s="58">
        <v>10</v>
      </c>
      <c r="I70" s="2" t="s">
        <v>30</v>
      </c>
      <c r="J70" s="184"/>
      <c r="K70" s="183">
        <f t="shared" si="16"/>
        <v>0</v>
      </c>
      <c r="L70" s="4">
        <v>4</v>
      </c>
      <c r="M70" s="55" t="s">
        <v>31</v>
      </c>
      <c r="N70" s="173">
        <f>K70*L70</f>
        <v>0</v>
      </c>
      <c r="P70" s="1"/>
    </row>
    <row r="71" spans="3:16" ht="21.9" customHeight="1" thickBot="1">
      <c r="C71" s="99" t="s">
        <v>113</v>
      </c>
      <c r="D71" s="45" t="s">
        <v>110</v>
      </c>
      <c r="E71" s="46"/>
      <c r="F71" s="131" t="s">
        <v>29</v>
      </c>
      <c r="G71" s="50"/>
      <c r="H71" s="65">
        <v>20</v>
      </c>
      <c r="I71" s="49" t="s">
        <v>108</v>
      </c>
      <c r="J71" s="185"/>
      <c r="K71" s="186">
        <f t="shared" si="16"/>
        <v>0</v>
      </c>
      <c r="L71" s="66">
        <v>4</v>
      </c>
      <c r="M71" s="67" t="s">
        <v>31</v>
      </c>
      <c r="N71" s="177">
        <f t="shared" ref="N71:N76" si="17">K71*L71</f>
        <v>0</v>
      </c>
      <c r="P71" s="1"/>
    </row>
    <row r="72" spans="3:16" ht="21.9" customHeight="1">
      <c r="C72" s="39" t="s">
        <v>114</v>
      </c>
      <c r="D72" s="138" t="s">
        <v>115</v>
      </c>
      <c r="E72" s="98" t="s">
        <v>104</v>
      </c>
      <c r="F72" s="41"/>
      <c r="G72" s="41"/>
      <c r="H72" s="63">
        <v>5</v>
      </c>
      <c r="I72" s="48" t="s">
        <v>30</v>
      </c>
      <c r="J72" s="180"/>
      <c r="K72" s="181">
        <f t="shared" si="16"/>
        <v>0</v>
      </c>
      <c r="L72" s="64">
        <v>4</v>
      </c>
      <c r="M72" s="64" t="s">
        <v>31</v>
      </c>
      <c r="N72" s="171">
        <f t="shared" si="17"/>
        <v>0</v>
      </c>
      <c r="P72" s="1"/>
    </row>
    <row r="73" spans="3:16" ht="21.9" customHeight="1">
      <c r="C73" s="8" t="s">
        <v>116</v>
      </c>
      <c r="D73" s="97" t="s">
        <v>115</v>
      </c>
      <c r="E73" s="96" t="s">
        <v>106</v>
      </c>
      <c r="F73" s="15"/>
      <c r="G73" s="15"/>
      <c r="H73" s="58">
        <v>5</v>
      </c>
      <c r="I73" s="2" t="s">
        <v>30</v>
      </c>
      <c r="J73" s="184"/>
      <c r="K73" s="183">
        <f t="shared" si="16"/>
        <v>0</v>
      </c>
      <c r="L73" s="4">
        <v>4</v>
      </c>
      <c r="M73" s="4" t="s">
        <v>31</v>
      </c>
      <c r="N73" s="173">
        <f t="shared" si="17"/>
        <v>0</v>
      </c>
      <c r="P73" s="1"/>
    </row>
    <row r="74" spans="3:16" ht="21.9" customHeight="1" thickBot="1">
      <c r="C74" s="33" t="s">
        <v>117</v>
      </c>
      <c r="D74" s="100" t="s">
        <v>115</v>
      </c>
      <c r="E74" s="36"/>
      <c r="F74" s="35" t="s">
        <v>29</v>
      </c>
      <c r="G74" s="223" t="s">
        <v>118</v>
      </c>
      <c r="H74" s="59">
        <v>1</v>
      </c>
      <c r="I74" s="14" t="s">
        <v>108</v>
      </c>
      <c r="J74" s="193"/>
      <c r="K74" s="194">
        <f t="shared" si="16"/>
        <v>0</v>
      </c>
      <c r="L74" s="54">
        <v>4</v>
      </c>
      <c r="M74" s="54" t="s">
        <v>31</v>
      </c>
      <c r="N74" s="172">
        <f t="shared" ref="N74" si="18">K74*L74</f>
        <v>0</v>
      </c>
      <c r="P74" s="1"/>
    </row>
    <row r="75" spans="3:16" ht="21.9" customHeight="1">
      <c r="C75" s="39" t="s">
        <v>119</v>
      </c>
      <c r="D75" s="138" t="s">
        <v>120</v>
      </c>
      <c r="E75" s="98" t="s">
        <v>104</v>
      </c>
      <c r="F75" s="41"/>
      <c r="G75" s="41"/>
      <c r="H75" s="63">
        <v>5</v>
      </c>
      <c r="I75" s="48" t="s">
        <v>30</v>
      </c>
      <c r="J75" s="180"/>
      <c r="K75" s="181">
        <f t="shared" si="16"/>
        <v>0</v>
      </c>
      <c r="L75" s="64">
        <v>4</v>
      </c>
      <c r="M75" s="64" t="s">
        <v>31</v>
      </c>
      <c r="N75" s="171">
        <f t="shared" si="17"/>
        <v>0</v>
      </c>
      <c r="P75" s="1"/>
    </row>
    <row r="76" spans="3:16" ht="21.9" customHeight="1">
      <c r="C76" s="8" t="s">
        <v>121</v>
      </c>
      <c r="D76" s="97" t="s">
        <v>120</v>
      </c>
      <c r="E76" s="96" t="s">
        <v>106</v>
      </c>
      <c r="F76" s="15"/>
      <c r="G76" s="15"/>
      <c r="H76" s="58">
        <v>5</v>
      </c>
      <c r="I76" s="2" t="s">
        <v>30</v>
      </c>
      <c r="J76" s="184"/>
      <c r="K76" s="183">
        <f t="shared" si="16"/>
        <v>0</v>
      </c>
      <c r="L76" s="4">
        <v>4</v>
      </c>
      <c r="M76" s="4" t="s">
        <v>31</v>
      </c>
      <c r="N76" s="173">
        <f t="shared" si="17"/>
        <v>0</v>
      </c>
      <c r="P76" s="1"/>
    </row>
    <row r="77" spans="3:16" ht="21.9" customHeight="1" thickBot="1">
      <c r="C77" s="33" t="s">
        <v>122</v>
      </c>
      <c r="D77" s="100" t="s">
        <v>120</v>
      </c>
      <c r="E77" s="221"/>
      <c r="F77" s="35" t="s">
        <v>29</v>
      </c>
      <c r="G77" s="223" t="s">
        <v>123</v>
      </c>
      <c r="H77" s="59">
        <v>1</v>
      </c>
      <c r="I77" s="14" t="s">
        <v>30</v>
      </c>
      <c r="J77" s="193"/>
      <c r="K77" s="194">
        <f t="shared" ref="K77:K78" si="19">H77*J77</f>
        <v>0</v>
      </c>
      <c r="L77" s="54">
        <v>4</v>
      </c>
      <c r="M77" s="54" t="s">
        <v>31</v>
      </c>
      <c r="N77" s="172">
        <f t="shared" ref="N77:N78" si="20">K77*L77</f>
        <v>0</v>
      </c>
      <c r="P77" s="1"/>
    </row>
    <row r="78" spans="3:16" ht="21.9" customHeight="1" thickBot="1">
      <c r="C78" s="19" t="s">
        <v>159</v>
      </c>
      <c r="D78" s="222" t="s">
        <v>161</v>
      </c>
      <c r="E78" s="125" t="s">
        <v>29</v>
      </c>
      <c r="F78" s="125" t="s">
        <v>29</v>
      </c>
      <c r="G78" s="229" t="s">
        <v>162</v>
      </c>
      <c r="H78" s="122">
        <v>1</v>
      </c>
      <c r="I78" s="123" t="s">
        <v>160</v>
      </c>
      <c r="J78" s="189"/>
      <c r="K78" s="190">
        <f t="shared" si="19"/>
        <v>0</v>
      </c>
      <c r="L78" s="124">
        <v>4</v>
      </c>
      <c r="M78" s="124" t="s">
        <v>31</v>
      </c>
      <c r="N78" s="175">
        <f t="shared" si="20"/>
        <v>0</v>
      </c>
      <c r="P78" s="1"/>
    </row>
    <row r="79" spans="3:16" ht="22.5" customHeight="1" thickBot="1">
      <c r="C79" s="228"/>
      <c r="D79" s="219" t="s">
        <v>124</v>
      </c>
      <c r="E79" s="220"/>
      <c r="F79" s="220"/>
      <c r="G79" s="220"/>
      <c r="H79" s="164"/>
      <c r="I79" s="224"/>
      <c r="J79" s="225"/>
      <c r="K79" s="225"/>
      <c r="L79" s="226"/>
      <c r="M79" s="226"/>
      <c r="N79" s="227"/>
      <c r="O79" s="34">
        <f>SUM(N66:N78)</f>
        <v>0</v>
      </c>
      <c r="P79" s="95">
        <v>20</v>
      </c>
    </row>
    <row r="80" spans="3:16" ht="8.25" customHeight="1" thickBot="1">
      <c r="C80" s="11"/>
      <c r="D80" s="7"/>
      <c r="E80" s="7"/>
      <c r="F80" s="7"/>
      <c r="G80" s="7"/>
      <c r="H80" s="6"/>
      <c r="I80" s="6"/>
      <c r="J80" s="178"/>
      <c r="K80" s="178"/>
      <c r="L80" s="5"/>
      <c r="M80" s="5"/>
      <c r="N80" s="198"/>
      <c r="P80" s="1"/>
    </row>
    <row r="81" spans="3:16" s="77" customFormat="1" ht="30.75" customHeight="1" thickBot="1">
      <c r="C81" s="106">
        <v>5</v>
      </c>
      <c r="D81" s="217" t="s">
        <v>140</v>
      </c>
      <c r="E81" s="218"/>
      <c r="F81" s="218"/>
      <c r="G81" s="139"/>
      <c r="H81" s="109"/>
      <c r="I81" s="109"/>
      <c r="J81" s="192"/>
      <c r="K81" s="192"/>
      <c r="L81" s="109"/>
      <c r="M81" s="109"/>
      <c r="N81" s="192"/>
      <c r="O81" s="78"/>
      <c r="P81" s="79"/>
    </row>
    <row r="82" spans="3:16" ht="21.9" customHeight="1">
      <c r="C82" s="39" t="s">
        <v>149</v>
      </c>
      <c r="D82" s="110" t="s">
        <v>125</v>
      </c>
      <c r="E82" s="140" t="s">
        <v>126</v>
      </c>
      <c r="F82" s="141"/>
      <c r="G82" s="142"/>
      <c r="H82" s="63">
        <v>135</v>
      </c>
      <c r="I82" s="48" t="s">
        <v>127</v>
      </c>
      <c r="J82" s="180"/>
      <c r="K82" s="181">
        <f t="shared" ref="K82:K84" si="21">H82*J82</f>
        <v>0</v>
      </c>
      <c r="L82" s="64">
        <v>4</v>
      </c>
      <c r="M82" s="64" t="s">
        <v>31</v>
      </c>
      <c r="N82" s="171">
        <f t="shared" ref="N82:N84" si="22">K82*L82</f>
        <v>0</v>
      </c>
      <c r="P82" s="1"/>
    </row>
    <row r="83" spans="3:16" ht="21.9" customHeight="1">
      <c r="C83" s="8" t="s">
        <v>150</v>
      </c>
      <c r="D83" s="3" t="s">
        <v>130</v>
      </c>
      <c r="E83" s="94" t="s">
        <v>147</v>
      </c>
      <c r="F83" s="93"/>
      <c r="G83" s="92"/>
      <c r="H83" s="58">
        <v>65</v>
      </c>
      <c r="I83" s="2" t="s">
        <v>127</v>
      </c>
      <c r="J83" s="184"/>
      <c r="K83" s="183">
        <f t="shared" si="21"/>
        <v>0</v>
      </c>
      <c r="L83" s="4">
        <v>4</v>
      </c>
      <c r="M83" s="4" t="s">
        <v>31</v>
      </c>
      <c r="N83" s="173">
        <f t="shared" si="22"/>
        <v>0</v>
      </c>
      <c r="P83" s="1"/>
    </row>
    <row r="84" spans="3:16" ht="21.9" customHeight="1" thickBot="1">
      <c r="C84" s="44" t="s">
        <v>151</v>
      </c>
      <c r="D84" s="45" t="s">
        <v>130</v>
      </c>
      <c r="E84" s="143" t="s">
        <v>148</v>
      </c>
      <c r="F84" s="144"/>
      <c r="G84" s="145"/>
      <c r="H84" s="65">
        <v>15</v>
      </c>
      <c r="I84" s="49" t="s">
        <v>127</v>
      </c>
      <c r="J84" s="185"/>
      <c r="K84" s="186">
        <f t="shared" si="21"/>
        <v>0</v>
      </c>
      <c r="L84" s="66">
        <v>4</v>
      </c>
      <c r="M84" s="66" t="s">
        <v>31</v>
      </c>
      <c r="N84" s="174">
        <f t="shared" si="22"/>
        <v>0</v>
      </c>
      <c r="P84" s="1"/>
    </row>
    <row r="85" spans="3:16" ht="22.5" customHeight="1" thickBot="1">
      <c r="C85" s="163"/>
      <c r="D85" s="219" t="s">
        <v>141</v>
      </c>
      <c r="E85" s="220"/>
      <c r="F85" s="220"/>
      <c r="G85" s="220"/>
      <c r="H85" s="164"/>
      <c r="I85" s="165"/>
      <c r="J85" s="196"/>
      <c r="K85" s="196"/>
      <c r="L85" s="165"/>
      <c r="M85" s="166"/>
      <c r="N85" s="201"/>
      <c r="O85" s="34">
        <f>SUM(N82:N84)</f>
        <v>0</v>
      </c>
      <c r="P85" s="95">
        <v>90</v>
      </c>
    </row>
    <row r="86" spans="3:16" ht="8.25" customHeight="1" thickBot="1">
      <c r="C86" s="11"/>
      <c r="D86" s="7"/>
      <c r="E86" s="7"/>
      <c r="F86" s="7"/>
      <c r="G86" s="7"/>
      <c r="H86" s="6"/>
      <c r="I86" s="6"/>
      <c r="J86" s="178"/>
      <c r="K86" s="178"/>
      <c r="L86" s="5"/>
      <c r="M86" s="5"/>
      <c r="N86" s="198"/>
      <c r="P86" s="1"/>
    </row>
    <row r="87" spans="3:16" s="77" customFormat="1" ht="30.75" customHeight="1" thickBot="1">
      <c r="C87" s="106">
        <v>6</v>
      </c>
      <c r="D87" s="217" t="s">
        <v>153</v>
      </c>
      <c r="E87" s="218"/>
      <c r="F87" s="218"/>
      <c r="G87" s="139"/>
      <c r="H87" s="109"/>
      <c r="I87" s="109"/>
      <c r="J87" s="192"/>
      <c r="K87" s="192"/>
      <c r="L87" s="109"/>
      <c r="M87" s="109"/>
      <c r="N87" s="192"/>
      <c r="O87" s="78"/>
      <c r="P87" s="79"/>
    </row>
    <row r="88" spans="3:16" ht="21.9" customHeight="1">
      <c r="C88" s="39" t="s">
        <v>142</v>
      </c>
      <c r="D88" s="104" t="s">
        <v>125</v>
      </c>
      <c r="E88" s="140" t="s">
        <v>126</v>
      </c>
      <c r="F88" s="141"/>
      <c r="G88" s="142"/>
      <c r="H88" s="63">
        <v>16</v>
      </c>
      <c r="I88" s="48" t="s">
        <v>127</v>
      </c>
      <c r="J88" s="180"/>
      <c r="K88" s="181">
        <f t="shared" ref="K88:K92" si="23">H88*J88</f>
        <v>0</v>
      </c>
      <c r="L88" s="64">
        <v>4</v>
      </c>
      <c r="M88" s="64" t="s">
        <v>31</v>
      </c>
      <c r="N88" s="171">
        <f>K88*L88</f>
        <v>0</v>
      </c>
      <c r="P88" s="1"/>
    </row>
    <row r="89" spans="3:16" ht="21.9" customHeight="1">
      <c r="C89" s="8" t="s">
        <v>143</v>
      </c>
      <c r="D89" s="102" t="s">
        <v>125</v>
      </c>
      <c r="E89" s="94" t="s">
        <v>128</v>
      </c>
      <c r="F89" s="93"/>
      <c r="G89" s="92"/>
      <c r="H89" s="58">
        <v>8</v>
      </c>
      <c r="I89" s="2" t="s">
        <v>127</v>
      </c>
      <c r="J89" s="184"/>
      <c r="K89" s="183">
        <f t="shared" si="23"/>
        <v>0</v>
      </c>
      <c r="L89" s="4">
        <v>4</v>
      </c>
      <c r="M89" s="55" t="s">
        <v>31</v>
      </c>
      <c r="N89" s="173">
        <f>K89*L89</f>
        <v>0</v>
      </c>
      <c r="P89" s="1"/>
    </row>
    <row r="90" spans="3:16" ht="21.9" customHeight="1" thickBot="1">
      <c r="C90" s="44" t="s">
        <v>144</v>
      </c>
      <c r="D90" s="45" t="s">
        <v>125</v>
      </c>
      <c r="E90" s="143" t="s">
        <v>129</v>
      </c>
      <c r="F90" s="144"/>
      <c r="G90" s="145"/>
      <c r="H90" s="65">
        <v>8</v>
      </c>
      <c r="I90" s="49" t="s">
        <v>127</v>
      </c>
      <c r="J90" s="185"/>
      <c r="K90" s="186">
        <f t="shared" si="23"/>
        <v>0</v>
      </c>
      <c r="L90" s="66">
        <v>4</v>
      </c>
      <c r="M90" s="67" t="s">
        <v>31</v>
      </c>
      <c r="N90" s="174">
        <f>K90*L90</f>
        <v>0</v>
      </c>
      <c r="P90" s="1"/>
    </row>
    <row r="91" spans="3:16" ht="21.9" customHeight="1">
      <c r="C91" s="39" t="s">
        <v>145</v>
      </c>
      <c r="D91" s="104" t="s">
        <v>130</v>
      </c>
      <c r="E91" s="146" t="s">
        <v>131</v>
      </c>
      <c r="F91" s="141"/>
      <c r="G91" s="142"/>
      <c r="H91" s="63">
        <v>8</v>
      </c>
      <c r="I91" s="48" t="s">
        <v>127</v>
      </c>
      <c r="J91" s="180"/>
      <c r="K91" s="181">
        <f t="shared" si="23"/>
        <v>0</v>
      </c>
      <c r="L91" s="64">
        <v>4</v>
      </c>
      <c r="M91" s="64" t="s">
        <v>31</v>
      </c>
      <c r="N91" s="171">
        <f>K91*L91</f>
        <v>0</v>
      </c>
      <c r="P91" s="1"/>
    </row>
    <row r="92" spans="3:16" ht="21.9" customHeight="1" thickBot="1">
      <c r="C92" s="44" t="s">
        <v>146</v>
      </c>
      <c r="D92" s="45" t="s">
        <v>130</v>
      </c>
      <c r="E92" s="143" t="s">
        <v>132</v>
      </c>
      <c r="F92" s="144"/>
      <c r="G92" s="145"/>
      <c r="H92" s="65">
        <v>4</v>
      </c>
      <c r="I92" s="49" t="s">
        <v>127</v>
      </c>
      <c r="J92" s="185"/>
      <c r="K92" s="186">
        <f t="shared" si="23"/>
        <v>0</v>
      </c>
      <c r="L92" s="66">
        <v>4</v>
      </c>
      <c r="M92" s="67" t="s">
        <v>31</v>
      </c>
      <c r="N92" s="174">
        <f>K92*L92</f>
        <v>0</v>
      </c>
      <c r="P92" s="1"/>
    </row>
    <row r="93" spans="3:16" ht="22.5" customHeight="1" thickBot="1">
      <c r="C93" s="81"/>
      <c r="D93" s="208" t="s">
        <v>133</v>
      </c>
      <c r="E93" s="209"/>
      <c r="F93" s="209"/>
      <c r="G93" s="209"/>
      <c r="H93" s="80"/>
      <c r="I93" s="82"/>
      <c r="J93" s="197"/>
      <c r="K93" s="197"/>
      <c r="L93" s="82"/>
      <c r="M93" s="90"/>
      <c r="N93" s="202"/>
      <c r="O93" s="34">
        <f>SUM(N88:N92)</f>
        <v>0</v>
      </c>
      <c r="P93" s="95">
        <v>15</v>
      </c>
    </row>
    <row r="94" spans="3:16" ht="3.75" customHeight="1"/>
    <row r="95" spans="3:16" ht="13.8" thickBot="1"/>
    <row r="96" spans="3:16" s="37" customFormat="1" ht="30.75" customHeight="1" thickBot="1">
      <c r="L96" s="86"/>
      <c r="M96" s="91"/>
      <c r="N96" s="203" t="s">
        <v>134</v>
      </c>
      <c r="O96" s="38">
        <f>O17+O34+O63+O79+O85+O93</f>
        <v>0</v>
      </c>
      <c r="P96" s="83">
        <f>SUM(P11:P93)</f>
        <v>600</v>
      </c>
    </row>
    <row r="97" spans="3:5" ht="4.5" customHeight="1"/>
    <row r="98" spans="3:5" ht="4.5" customHeight="1"/>
    <row r="99" spans="3:5">
      <c r="C99" s="32"/>
      <c r="D99" s="31"/>
    </row>
    <row r="100" spans="3:5">
      <c r="C100" s="32"/>
      <c r="D100" s="30"/>
      <c r="E100" s="31"/>
    </row>
    <row r="101" spans="3:5">
      <c r="E101" s="30"/>
    </row>
  </sheetData>
  <sheetProtection algorithmName="SHA-512" hashValue="xhQayZ1VGSF3Dr3zKrCOSW+BWNnmn995EbWSfU5zjJHed/Rd17cGms3UdwzSr+LgANpIL7Aff9Nv0DUbVvIGvg==" saltValue="B42ccg2ftmLBvyLVyK0S4g==" spinCount="100000" sheet="1" scenarios="1" selectLockedCells="1"/>
  <mergeCells count="9">
    <mergeCell ref="D93:G93"/>
    <mergeCell ref="D79:G79"/>
    <mergeCell ref="H4:P4"/>
    <mergeCell ref="C2:P2"/>
    <mergeCell ref="H5:K5"/>
    <mergeCell ref="L5:P5"/>
    <mergeCell ref="D87:F87"/>
    <mergeCell ref="D81:F81"/>
    <mergeCell ref="D85:G85"/>
  </mergeCells>
  <phoneticPr fontId="8" type="noConversion"/>
  <pageMargins left="0.28999999999999998" right="0.24" top="1" bottom="1" header="0.5" footer="0.5"/>
  <pageSetup paperSize="9" scale="59" orientation="portrait" r:id="rId1"/>
  <headerFooter alignWithMargins="0"/>
  <ignoredErrors>
    <ignoredError sqref="C26:C27 C47:C49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946752-5514-4cff-9906-054ea5e5651f" xsi:nil="true"/>
    <lcf76f155ced4ddcb4097134ff3c332f xmlns="81d8d315-5c27-498a-814b-29eabcac6a4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89877EDAA77D40B0E2084F4C49E45A" ma:contentTypeVersion="15" ma:contentTypeDescription="Een nieuw document maken." ma:contentTypeScope="" ma:versionID="bef14f6ba7704c6be59688b603f133dd">
  <xsd:schema xmlns:xsd="http://www.w3.org/2001/XMLSchema" xmlns:xs="http://www.w3.org/2001/XMLSchema" xmlns:p="http://schemas.microsoft.com/office/2006/metadata/properties" xmlns:ns2="81d8d315-5c27-498a-814b-29eabcac6a43" xmlns:ns3="00946752-5514-4cff-9906-054ea5e5651f" targetNamespace="http://schemas.microsoft.com/office/2006/metadata/properties" ma:root="true" ma:fieldsID="aaf7518f1f9f9e6e1cc80cd4a74c6f82" ns2:_="" ns3:_="">
    <xsd:import namespace="81d8d315-5c27-498a-814b-29eabcac6a43"/>
    <xsd:import namespace="00946752-5514-4cff-9906-054ea5e56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d8d315-5c27-498a-814b-29eabcac6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d002cb97-f9ae-40f4-a62f-9ee51fa9d2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46752-5514-4cff-9906-054ea5e5651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23828d1-da5d-4976-9d61-cb8f73177e4b}" ma:internalName="TaxCatchAll" ma:showField="CatchAllData" ma:web="00946752-5514-4cff-9906-054ea5e565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174B5C-F586-40D0-93DE-28D8382937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A22790-1E27-40E8-81FC-FF27C729D0FD}">
  <ds:schemaRefs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5bb81e86-7050-43bd-bc81-64581faad1dd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1ddb7d93-4a1f-49c3-9fb4-e3202166a751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AA5867A-183C-43AB-BE92-4CE087C0D4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tabel</vt:lpstr>
    </vt:vector>
  </TitlesOfParts>
  <Manager>-</Manager>
  <Company>Hoogheemraadschap van Rijnland</Company>
  <LinksUpToDate>false</LinksUpToDate>
  <SharedDoc>false</SharedDoc>
  <HyperlinkBase>-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Prijs-Invulblad</dc:title>
  <dc:subject>Raamovereenkomst Landmeetkundige werkzaamheden 2016</dc:subject>
  <dc:creator>R.E. van der Zwan</dc:creator>
  <cp:keywords>-</cp:keywords>
  <dc:description>Verzoek tot invullen van de gevraagde cellen</dc:description>
  <cp:lastModifiedBy>Zwan, René van der</cp:lastModifiedBy>
  <cp:revision/>
  <dcterms:created xsi:type="dcterms:W3CDTF">2012-03-08T10:33:08Z</dcterms:created>
  <dcterms:modified xsi:type="dcterms:W3CDTF">2024-11-05T11:22:13Z</dcterms:modified>
  <cp:category>G1-Financieel Criterium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0x010100CB89877EDAA77D40B0E2084F4C49E45A</vt:lpwstr>
  </property>
  <property fmtid="{D5CDD505-2E9C-101B-9397-08002B2CF9AE}" pid="3" name="MediaServiceImageTags">
    <vt:lpwstr/>
  </property>
</Properties>
</file>